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1\совет\"/>
    </mc:Choice>
  </mc:AlternateContent>
  <xr:revisionPtr revIDLastSave="0" documentId="13_ncr:1_{C62422D5-8BBA-49D6-A202-62FC401C10E9}" xr6:coauthVersionLast="45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6-2028" sheetId="2" r:id="rId1"/>
    <sheet name="Лист1" sheetId="1" state="hidden" r:id="rId2"/>
  </sheets>
  <definedNames>
    <definedName name="_xlnm._FilterDatabase" localSheetId="0" hidden="1">'2026-2028'!$A$11:$I$1076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'2026-2028'!$A$1:$I$1033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06" i="2" l="1"/>
  <c r="H1005" i="2" s="1"/>
  <c r="H1004" i="2" s="1"/>
  <c r="H1003" i="2" s="1"/>
  <c r="G1006" i="2"/>
  <c r="G1005" i="2" s="1"/>
  <c r="G1004" i="2" s="1"/>
  <c r="G1003" i="2" s="1"/>
  <c r="F1006" i="2"/>
  <c r="F1005" i="2" s="1"/>
  <c r="F1004" i="2" s="1"/>
  <c r="F1003" i="2" s="1"/>
  <c r="F430" i="2" l="1"/>
  <c r="F429" i="2" s="1"/>
  <c r="F426" i="2"/>
  <c r="F262" i="2"/>
  <c r="H603" i="2"/>
  <c r="H602" i="2" s="1"/>
  <c r="H601" i="2" s="1"/>
  <c r="H600" i="2" s="1"/>
  <c r="G603" i="2"/>
  <c r="G602" i="2" s="1"/>
  <c r="G601" i="2" s="1"/>
  <c r="G600" i="2" s="1"/>
  <c r="F603" i="2"/>
  <c r="F602" i="2" s="1"/>
  <c r="F601" i="2" s="1"/>
  <c r="F600" i="2" s="1"/>
  <c r="F449" i="2" l="1"/>
  <c r="F448" i="2" s="1"/>
  <c r="H309" i="2" l="1"/>
  <c r="H308" i="2" s="1"/>
  <c r="G309" i="2"/>
  <c r="G308" i="2" s="1"/>
  <c r="F309" i="2"/>
  <c r="F308" i="2" s="1"/>
  <c r="I571" i="2" l="1"/>
  <c r="H626" i="2" l="1"/>
  <c r="H625" i="2" s="1"/>
  <c r="H624" i="2" s="1"/>
  <c r="G626" i="2"/>
  <c r="G625" i="2" s="1"/>
  <c r="G624" i="2" s="1"/>
  <c r="F626" i="2"/>
  <c r="F625" i="2" s="1"/>
  <c r="F624" i="2" s="1"/>
  <c r="F634" i="2"/>
  <c r="F633" i="2" s="1"/>
  <c r="G634" i="2"/>
  <c r="G633" i="2" s="1"/>
  <c r="H634" i="2"/>
  <c r="H633" i="2" s="1"/>
  <c r="H595" i="2" l="1"/>
  <c r="H594" i="2" s="1"/>
  <c r="G595" i="2"/>
  <c r="G594" i="2" s="1"/>
  <c r="F595" i="2"/>
  <c r="F594" i="2" s="1"/>
  <c r="H591" i="2"/>
  <c r="H590" i="2" s="1"/>
  <c r="G591" i="2"/>
  <c r="G590" i="2" s="1"/>
  <c r="F591" i="2"/>
  <c r="F590" i="2" s="1"/>
  <c r="H473" i="2"/>
  <c r="H472" i="2" s="1"/>
  <c r="G473" i="2"/>
  <c r="G472" i="2" s="1"/>
  <c r="F473" i="2"/>
  <c r="F472" i="2" s="1"/>
  <c r="H469" i="2"/>
  <c r="H468" i="2" s="1"/>
  <c r="G469" i="2"/>
  <c r="G468" i="2" s="1"/>
  <c r="F469" i="2"/>
  <c r="F468" i="2" s="1"/>
  <c r="H461" i="2"/>
  <c r="H460" i="2" s="1"/>
  <c r="G461" i="2"/>
  <c r="G460" i="2" s="1"/>
  <c r="F461" i="2"/>
  <c r="F460" i="2" s="1"/>
  <c r="H457" i="2"/>
  <c r="H456" i="2" s="1"/>
  <c r="G457" i="2"/>
  <c r="G456" i="2" s="1"/>
  <c r="F457" i="2"/>
  <c r="F456" i="2" s="1"/>
  <c r="H440" i="2"/>
  <c r="H439" i="2" s="1"/>
  <c r="G440" i="2"/>
  <c r="G439" i="2" s="1"/>
  <c r="F440" i="2"/>
  <c r="F439" i="2" s="1"/>
  <c r="H436" i="2"/>
  <c r="H435" i="2" s="1"/>
  <c r="G436" i="2"/>
  <c r="G435" i="2" s="1"/>
  <c r="F436" i="2"/>
  <c r="F435" i="2" s="1"/>
  <c r="F445" i="2"/>
  <c r="F444" i="2" s="1"/>
  <c r="G445" i="2"/>
  <c r="G444" i="2" s="1"/>
  <c r="H445" i="2"/>
  <c r="H444" i="2" s="1"/>
  <c r="H430" i="2"/>
  <c r="H429" i="2" s="1"/>
  <c r="G430" i="2"/>
  <c r="G429" i="2" s="1"/>
  <c r="H426" i="2"/>
  <c r="H425" i="2" s="1"/>
  <c r="G426" i="2"/>
  <c r="G425" i="2" s="1"/>
  <c r="F425" i="2"/>
  <c r="F434" i="2" l="1"/>
  <c r="H434" i="2"/>
  <c r="G434" i="2"/>
  <c r="G589" i="2"/>
  <c r="F589" i="2"/>
  <c r="H589" i="2"/>
  <c r="H851" i="2" l="1"/>
  <c r="H850" i="2" s="1"/>
  <c r="H849" i="2" s="1"/>
  <c r="H848" i="2" s="1"/>
  <c r="H847" i="2" s="1"/>
  <c r="G851" i="2"/>
  <c r="G850" i="2" s="1"/>
  <c r="G849" i="2" s="1"/>
  <c r="G848" i="2" s="1"/>
  <c r="G847" i="2" s="1"/>
  <c r="F851" i="2"/>
  <c r="F850" i="2" s="1"/>
  <c r="F849" i="2" s="1"/>
  <c r="F848" i="2" s="1"/>
  <c r="F847" i="2" s="1"/>
  <c r="H616" i="2" l="1"/>
  <c r="H615" i="2" s="1"/>
  <c r="G616" i="2"/>
  <c r="G615" i="2" s="1"/>
  <c r="F616" i="2"/>
  <c r="F615" i="2" s="1"/>
  <c r="H274" i="2"/>
  <c r="H273" i="2" s="1"/>
  <c r="G274" i="2"/>
  <c r="G273" i="2" s="1"/>
  <c r="F274" i="2"/>
  <c r="F273" i="2" s="1"/>
  <c r="H481" i="2" l="1"/>
  <c r="H480" i="2" s="1"/>
  <c r="H479" i="2" s="1"/>
  <c r="G481" i="2"/>
  <c r="G480" i="2" s="1"/>
  <c r="G479" i="2" s="1"/>
  <c r="F481" i="2"/>
  <c r="F480" i="2" s="1"/>
  <c r="F479" i="2" s="1"/>
  <c r="H477" i="2"/>
  <c r="H476" i="2" s="1"/>
  <c r="G477" i="2"/>
  <c r="G476" i="2" s="1"/>
  <c r="F477" i="2"/>
  <c r="F476" i="2" s="1"/>
  <c r="H422" i="2"/>
  <c r="H421" i="2" s="1"/>
  <c r="G422" i="2"/>
  <c r="G421" i="2" s="1"/>
  <c r="F422" i="2"/>
  <c r="F421" i="2" s="1"/>
  <c r="H418" i="2"/>
  <c r="H417" i="2" s="1"/>
  <c r="G418" i="2"/>
  <c r="G417" i="2" s="1"/>
  <c r="F418" i="2"/>
  <c r="F417" i="2" s="1"/>
  <c r="H544" i="2"/>
  <c r="H543" i="2" s="1"/>
  <c r="G544" i="2"/>
  <c r="G543" i="2" s="1"/>
  <c r="F544" i="2"/>
  <c r="F543" i="2" s="1"/>
  <c r="G548" i="2"/>
  <c r="G547" i="2" s="1"/>
  <c r="H548" i="2"/>
  <c r="H547" i="2" s="1"/>
  <c r="F548" i="2"/>
  <c r="F547" i="2" s="1"/>
  <c r="G536" i="2"/>
  <c r="G535" i="2" s="1"/>
  <c r="F536" i="2"/>
  <c r="F535" i="2" s="1"/>
  <c r="H535" i="2"/>
  <c r="H530" i="2"/>
  <c r="H529" i="2" s="1"/>
  <c r="G530" i="2"/>
  <c r="G529" i="2" s="1"/>
  <c r="F530" i="2"/>
  <c r="F529" i="2" s="1"/>
  <c r="H393" i="2"/>
  <c r="H392" i="2" s="1"/>
  <c r="H391" i="2" s="1"/>
  <c r="H390" i="2" s="1"/>
  <c r="G393" i="2"/>
  <c r="G392" i="2" s="1"/>
  <c r="G391" i="2" s="1"/>
  <c r="G390" i="2" s="1"/>
  <c r="F393" i="2"/>
  <c r="F392" i="2" s="1"/>
  <c r="F391" i="2" s="1"/>
  <c r="F390" i="2" s="1"/>
  <c r="F301" i="2"/>
  <c r="F300" i="2" s="1"/>
  <c r="H298" i="2"/>
  <c r="H297" i="2" s="1"/>
  <c r="G298" i="2"/>
  <c r="G297" i="2" s="1"/>
  <c r="F298" i="2"/>
  <c r="F297" i="2" s="1"/>
  <c r="F416" i="2" l="1"/>
  <c r="G416" i="2"/>
  <c r="H416" i="2"/>
  <c r="F296" i="2"/>
  <c r="H379" i="2" l="1"/>
  <c r="H378" i="2" s="1"/>
  <c r="H377" i="2" s="1"/>
  <c r="H376" i="2" s="1"/>
  <c r="H375" i="2" s="1"/>
  <c r="G379" i="2"/>
  <c r="G378" i="2" s="1"/>
  <c r="G377" i="2" s="1"/>
  <c r="G376" i="2" s="1"/>
  <c r="G375" i="2" s="1"/>
  <c r="F379" i="2"/>
  <c r="F378" i="2" s="1"/>
  <c r="F377" i="2" s="1"/>
  <c r="F376" i="2" s="1"/>
  <c r="F375" i="2" s="1"/>
  <c r="H874" i="2" l="1"/>
  <c r="H873" i="2" s="1"/>
  <c r="G874" i="2"/>
  <c r="G873" i="2" s="1"/>
  <c r="F874" i="2"/>
  <c r="F873" i="2" s="1"/>
  <c r="H733" i="2" l="1"/>
  <c r="G733" i="2"/>
  <c r="F733" i="2"/>
  <c r="H731" i="2"/>
  <c r="G731" i="2"/>
  <c r="F731" i="2"/>
  <c r="G730" i="2" l="1"/>
  <c r="H730" i="2"/>
  <c r="F730" i="2"/>
  <c r="H745" i="2"/>
  <c r="H744" i="2" s="1"/>
  <c r="G745" i="2"/>
  <c r="G744" i="2" s="1"/>
  <c r="F745" i="2"/>
  <c r="F744" i="2" s="1"/>
  <c r="H749" i="2" l="1"/>
  <c r="H748" i="2" s="1"/>
  <c r="G749" i="2"/>
  <c r="G748" i="2" s="1"/>
  <c r="F749" i="2"/>
  <c r="F748" i="2" s="1"/>
  <c r="H88" i="2" l="1"/>
  <c r="H87" i="2" s="1"/>
  <c r="H86" i="2" s="1"/>
  <c r="G88" i="2"/>
  <c r="G87" i="2" s="1"/>
  <c r="G86" i="2" s="1"/>
  <c r="F88" i="2"/>
  <c r="F87" i="2" s="1"/>
  <c r="F86" i="2" s="1"/>
  <c r="G453" i="2" l="1"/>
  <c r="G452" i="2" s="1"/>
  <c r="H465" i="2"/>
  <c r="H464" i="2" s="1"/>
  <c r="G465" i="2"/>
  <c r="G464" i="2" s="1"/>
  <c r="F465" i="2"/>
  <c r="F464" i="2" s="1"/>
  <c r="H449" i="2"/>
  <c r="H448" i="2" s="1"/>
  <c r="G449" i="2"/>
  <c r="G448" i="2" s="1"/>
  <c r="I587" i="2"/>
  <c r="H588" i="2"/>
  <c r="G588" i="2"/>
  <c r="F588" i="2"/>
  <c r="G443" i="2" l="1"/>
  <c r="I411" i="2"/>
  <c r="H822" i="2" l="1"/>
  <c r="H821" i="2" s="1"/>
  <c r="H820" i="2" s="1"/>
  <c r="G822" i="2"/>
  <c r="G821" i="2" s="1"/>
  <c r="G820" i="2" s="1"/>
  <c r="F822" i="2"/>
  <c r="F821" i="2" s="1"/>
  <c r="F820" i="2" s="1"/>
  <c r="F650" i="2"/>
  <c r="F649" i="2" s="1"/>
  <c r="F648" i="2" s="1"/>
  <c r="H648" i="2"/>
  <c r="G648" i="2"/>
  <c r="H830" i="2" l="1"/>
  <c r="G830" i="2"/>
  <c r="F830" i="2"/>
  <c r="H826" i="2"/>
  <c r="G826" i="2"/>
  <c r="F826" i="2"/>
  <c r="G825" i="2" l="1"/>
  <c r="H825" i="2"/>
  <c r="F825" i="2"/>
  <c r="H129" i="2"/>
  <c r="G129" i="2"/>
  <c r="H56" i="2"/>
  <c r="G56" i="2"/>
  <c r="H559" i="2" l="1"/>
  <c r="H558" i="2" s="1"/>
  <c r="G559" i="2"/>
  <c r="G558" i="2" s="1"/>
  <c r="F559" i="2"/>
  <c r="F558" i="2" s="1"/>
  <c r="H556" i="2"/>
  <c r="H555" i="2" s="1"/>
  <c r="G556" i="2"/>
  <c r="G555" i="2" s="1"/>
  <c r="F556" i="2"/>
  <c r="F555" i="2" s="1"/>
  <c r="H553" i="2"/>
  <c r="H552" i="2" s="1"/>
  <c r="G553" i="2"/>
  <c r="G552" i="2" s="1"/>
  <c r="F553" i="2"/>
  <c r="F552" i="2" s="1"/>
  <c r="F986" i="2"/>
  <c r="F985" i="2" s="1"/>
  <c r="G986" i="2"/>
  <c r="G985" i="2" s="1"/>
  <c r="H546" i="2" l="1"/>
  <c r="G546" i="2"/>
  <c r="F546" i="2"/>
  <c r="H1001" i="2"/>
  <c r="H1000" i="2" s="1"/>
  <c r="G1001" i="2"/>
  <c r="G1000" i="2" s="1"/>
  <c r="F1001" i="2"/>
  <c r="F1000" i="2" s="1"/>
  <c r="H986" i="2"/>
  <c r="H985" i="2" s="1"/>
  <c r="H164" i="2" l="1"/>
  <c r="G164" i="2"/>
  <c r="F164" i="2"/>
  <c r="H162" i="2"/>
  <c r="G162" i="2"/>
  <c r="F162" i="2"/>
  <c r="G161" i="2" l="1"/>
  <c r="F161" i="2"/>
  <c r="H161" i="2"/>
  <c r="H117" i="2" l="1"/>
  <c r="H116" i="2" s="1"/>
  <c r="H115" i="2" s="1"/>
  <c r="H114" i="2" s="1"/>
  <c r="H113" i="2" s="1"/>
  <c r="G117" i="2"/>
  <c r="G116" i="2" s="1"/>
  <c r="G115" i="2" s="1"/>
  <c r="G114" i="2" s="1"/>
  <c r="G113" i="2" s="1"/>
  <c r="F117" i="2"/>
  <c r="F116" i="2" s="1"/>
  <c r="F115" i="2" s="1"/>
  <c r="F114" i="2" s="1"/>
  <c r="F113" i="2" s="1"/>
  <c r="G579" i="2" l="1"/>
  <c r="H579" i="2"/>
  <c r="F579" i="2"/>
  <c r="F193" i="2" l="1"/>
  <c r="I213" i="2" l="1"/>
  <c r="H216" i="2"/>
  <c r="H215" i="2" s="1"/>
  <c r="H214" i="2" s="1"/>
  <c r="H213" i="2" s="1"/>
  <c r="G216" i="2"/>
  <c r="G215" i="2" s="1"/>
  <c r="G214" i="2" s="1"/>
  <c r="G213" i="2" s="1"/>
  <c r="F216" i="2"/>
  <c r="F215" i="2" s="1"/>
  <c r="F214" i="2" s="1"/>
  <c r="F213" i="2" s="1"/>
  <c r="F221" i="2"/>
  <c r="F220" i="2" s="1"/>
  <c r="F219" i="2" s="1"/>
  <c r="F218" i="2" s="1"/>
  <c r="G221" i="2"/>
  <c r="G220" i="2" s="1"/>
  <c r="G219" i="2" s="1"/>
  <c r="G218" i="2" s="1"/>
  <c r="H221" i="2"/>
  <c r="H220" i="2" s="1"/>
  <c r="H219" i="2" s="1"/>
  <c r="H218" i="2" s="1"/>
  <c r="I362" i="2" l="1"/>
  <c r="H48" i="2" l="1"/>
  <c r="G48" i="2"/>
  <c r="H75" i="2"/>
  <c r="G75" i="2"/>
  <c r="F75" i="2"/>
  <c r="H73" i="2"/>
  <c r="G73" i="2"/>
  <c r="F73" i="2"/>
  <c r="G72" i="2" l="1"/>
  <c r="G71" i="2" s="1"/>
  <c r="G70" i="2" s="1"/>
  <c r="G69" i="2" s="1"/>
  <c r="H72" i="2"/>
  <c r="H71" i="2" s="1"/>
  <c r="H70" i="2" s="1"/>
  <c r="H69" i="2" s="1"/>
  <c r="F72" i="2"/>
  <c r="F71" i="2" s="1"/>
  <c r="F70" i="2" s="1"/>
  <c r="F69" i="2" s="1"/>
  <c r="G928" i="2" l="1"/>
  <c r="G927" i="2" s="1"/>
  <c r="G926" i="2" s="1"/>
  <c r="H928" i="2"/>
  <c r="H927" i="2" s="1"/>
  <c r="H926" i="2" s="1"/>
  <c r="F928" i="2"/>
  <c r="I39" i="2"/>
  <c r="I612" i="2" l="1"/>
  <c r="I955" i="2"/>
  <c r="H137" i="2" l="1"/>
  <c r="G137" i="2"/>
  <c r="F137" i="2"/>
  <c r="H135" i="2"/>
  <c r="G135" i="2"/>
  <c r="F135" i="2"/>
  <c r="H133" i="2"/>
  <c r="G133" i="2"/>
  <c r="F133" i="2"/>
  <c r="H566" i="2" l="1"/>
  <c r="H565" i="2" s="1"/>
  <c r="G566" i="2"/>
  <c r="G565" i="2" s="1"/>
  <c r="F566" i="2"/>
  <c r="F565" i="2" s="1"/>
  <c r="H328" i="2"/>
  <c r="G328" i="2"/>
  <c r="G327" i="2" s="1"/>
  <c r="G326" i="2" s="1"/>
  <c r="F328" i="2"/>
  <c r="H583" i="2"/>
  <c r="H582" i="2" s="1"/>
  <c r="H581" i="2" s="1"/>
  <c r="G583" i="2"/>
  <c r="G582" i="2" s="1"/>
  <c r="G581" i="2" s="1"/>
  <c r="F583" i="2"/>
  <c r="F582" i="2" s="1"/>
  <c r="F581" i="2" s="1"/>
  <c r="H578" i="2"/>
  <c r="G578" i="2"/>
  <c r="F578" i="2"/>
  <c r="H500" i="2"/>
  <c r="H499" i="2" s="1"/>
  <c r="H498" i="2" s="1"/>
  <c r="H497" i="2" s="1"/>
  <c r="H496" i="2" s="1"/>
  <c r="G500" i="2"/>
  <c r="G499" i="2" s="1"/>
  <c r="G498" i="2" s="1"/>
  <c r="G497" i="2" s="1"/>
  <c r="G496" i="2" s="1"/>
  <c r="F500" i="2"/>
  <c r="F499" i="2" s="1"/>
  <c r="F498" i="2" s="1"/>
  <c r="F497" i="2" s="1"/>
  <c r="F496" i="2" s="1"/>
  <c r="H576" i="2"/>
  <c r="H575" i="2" s="1"/>
  <c r="G576" i="2"/>
  <c r="G575" i="2" s="1"/>
  <c r="F576" i="2"/>
  <c r="F575" i="2" s="1"/>
  <c r="H324" i="2"/>
  <c r="H323" i="2" s="1"/>
  <c r="H322" i="2" s="1"/>
  <c r="H321" i="2" s="1"/>
  <c r="G324" i="2"/>
  <c r="G323" i="2" s="1"/>
  <c r="G322" i="2" s="1"/>
  <c r="G321" i="2" s="1"/>
  <c r="F324" i="2"/>
  <c r="F323" i="2" s="1"/>
  <c r="F322" i="2" s="1"/>
  <c r="F321" i="2" s="1"/>
  <c r="H573" i="2"/>
  <c r="H572" i="2" s="1"/>
  <c r="G573" i="2"/>
  <c r="G572" i="2" s="1"/>
  <c r="F573" i="2"/>
  <c r="F572" i="2" s="1"/>
  <c r="H402" i="2"/>
  <c r="H401" i="2" s="1"/>
  <c r="G402" i="2"/>
  <c r="G401" i="2" s="1"/>
  <c r="F402" i="2"/>
  <c r="F401" i="2" s="1"/>
  <c r="H399" i="2"/>
  <c r="H398" i="2" s="1"/>
  <c r="G399" i="2"/>
  <c r="G398" i="2" s="1"/>
  <c r="F399" i="2"/>
  <c r="F398" i="2" s="1"/>
  <c r="H571" i="2" l="1"/>
  <c r="G571" i="2"/>
  <c r="F571" i="2"/>
  <c r="G320" i="2"/>
  <c r="H327" i="2"/>
  <c r="H326" i="2" s="1"/>
  <c r="H320" i="2" s="1"/>
  <c r="F327" i="2"/>
  <c r="F326" i="2" s="1"/>
  <c r="F320" i="2" s="1"/>
  <c r="G570" i="2" l="1"/>
  <c r="G569" i="2" s="1"/>
  <c r="H570" i="2"/>
  <c r="H569" i="2" s="1"/>
  <c r="F570" i="2"/>
  <c r="F569" i="2" s="1"/>
  <c r="G302" i="2" l="1"/>
  <c r="H302" i="2"/>
  <c r="H96" i="2" l="1"/>
  <c r="G96" i="2"/>
  <c r="F96" i="2"/>
  <c r="H94" i="2"/>
  <c r="G94" i="2"/>
  <c r="F94" i="2"/>
  <c r="H92" i="2"/>
  <c r="G92" i="2"/>
  <c r="F92" i="2"/>
  <c r="H33" i="2"/>
  <c r="G33" i="2"/>
  <c r="F33" i="2"/>
  <c r="H31" i="2"/>
  <c r="G31" i="2"/>
  <c r="F31" i="2"/>
  <c r="H29" i="2"/>
  <c r="G29" i="2"/>
  <c r="F29" i="2"/>
  <c r="H26" i="2"/>
  <c r="H25" i="2" s="1"/>
  <c r="G26" i="2"/>
  <c r="G25" i="2" s="1"/>
  <c r="F26" i="2"/>
  <c r="F25" i="2" s="1"/>
  <c r="H23" i="2"/>
  <c r="H22" i="2" s="1"/>
  <c r="G23" i="2"/>
  <c r="G22" i="2" s="1"/>
  <c r="F23" i="2"/>
  <c r="F22" i="2" s="1"/>
  <c r="F40" i="2"/>
  <c r="F39" i="2" s="1"/>
  <c r="G40" i="2"/>
  <c r="G39" i="2" s="1"/>
  <c r="H40" i="2"/>
  <c r="H39" i="2" s="1"/>
  <c r="H156" i="2"/>
  <c r="G156" i="2"/>
  <c r="F156" i="2"/>
  <c r="H154" i="2"/>
  <c r="G154" i="2"/>
  <c r="F154" i="2"/>
  <c r="H152" i="2"/>
  <c r="G152" i="2"/>
  <c r="F152" i="2"/>
  <c r="H149" i="2"/>
  <c r="G149" i="2"/>
  <c r="F149" i="2"/>
  <c r="H147" i="2"/>
  <c r="G147" i="2"/>
  <c r="F147" i="2"/>
  <c r="H169" i="2"/>
  <c r="G169" i="2"/>
  <c r="F169" i="2"/>
  <c r="H167" i="2"/>
  <c r="G167" i="2"/>
  <c r="F167" i="2"/>
  <c r="H84" i="2"/>
  <c r="G84" i="2"/>
  <c r="F84" i="2"/>
  <c r="H82" i="2"/>
  <c r="G82" i="2"/>
  <c r="F82" i="2"/>
  <c r="G81" i="2" l="1"/>
  <c r="F28" i="2"/>
  <c r="F21" i="2" s="1"/>
  <c r="H166" i="2"/>
  <c r="F146" i="2"/>
  <c r="H81" i="2"/>
  <c r="H151" i="2"/>
  <c r="F151" i="2"/>
  <c r="H91" i="2"/>
  <c r="G151" i="2"/>
  <c r="G166" i="2"/>
  <c r="F91" i="2"/>
  <c r="F166" i="2"/>
  <c r="G91" i="2"/>
  <c r="G146" i="2"/>
  <c r="G28" i="2"/>
  <c r="G21" i="2" s="1"/>
  <c r="F81" i="2"/>
  <c r="H146" i="2"/>
  <c r="H28" i="2"/>
  <c r="H21" i="2" s="1"/>
  <c r="H515" i="2" l="1"/>
  <c r="G515" i="2"/>
  <c r="F515" i="2"/>
  <c r="H513" i="2"/>
  <c r="G513" i="2"/>
  <c r="F513" i="2"/>
  <c r="H235" i="2"/>
  <c r="G235" i="2"/>
  <c r="F235" i="2"/>
  <c r="H233" i="2"/>
  <c r="G233" i="2"/>
  <c r="F233" i="2"/>
  <c r="H231" i="2"/>
  <c r="G231" i="2"/>
  <c r="F231" i="2"/>
  <c r="G512" i="2" l="1"/>
  <c r="F512" i="2"/>
  <c r="H512" i="2"/>
  <c r="AA679" i="2"/>
  <c r="H882" i="2" l="1"/>
  <c r="G882" i="2"/>
  <c r="F882" i="2"/>
  <c r="H880" i="2"/>
  <c r="G880" i="2"/>
  <c r="F880" i="2"/>
  <c r="H766" i="2"/>
  <c r="G766" i="2"/>
  <c r="F766" i="2"/>
  <c r="H764" i="2"/>
  <c r="G764" i="2"/>
  <c r="F764" i="2"/>
  <c r="G763" i="2" l="1"/>
  <c r="F763" i="2"/>
  <c r="H763" i="2"/>
  <c r="F927" i="2" l="1"/>
  <c r="F926" i="2" s="1"/>
  <c r="H908" i="2"/>
  <c r="H907" i="2" s="1"/>
  <c r="G908" i="2"/>
  <c r="G907" i="2" s="1"/>
  <c r="F908" i="2"/>
  <c r="F907" i="2" s="1"/>
  <c r="H815" i="2" l="1"/>
  <c r="G815" i="2"/>
  <c r="H358" i="2" l="1"/>
  <c r="H357" i="2" s="1"/>
  <c r="H356" i="2" s="1"/>
  <c r="G358" i="2"/>
  <c r="G357" i="2" s="1"/>
  <c r="G356" i="2" s="1"/>
  <c r="F358" i="2"/>
  <c r="F357" i="2" s="1"/>
  <c r="F356" i="2" s="1"/>
  <c r="H891" i="2" l="1"/>
  <c r="H890" i="2" s="1"/>
  <c r="H889" i="2" s="1"/>
  <c r="G891" i="2"/>
  <c r="G890" i="2" s="1"/>
  <c r="G889" i="2" s="1"/>
  <c r="H737" i="2"/>
  <c r="G737" i="2"/>
  <c r="F737" i="2"/>
  <c r="H703" i="2"/>
  <c r="G703" i="2"/>
  <c r="H701" i="2"/>
  <c r="G701" i="2"/>
  <c r="H699" i="2"/>
  <c r="G699" i="2"/>
  <c r="H698" i="2" l="1"/>
  <c r="G698" i="2"/>
  <c r="H796" i="2" l="1"/>
  <c r="G796" i="2"/>
  <c r="H794" i="2"/>
  <c r="G794" i="2"/>
  <c r="H681" i="2"/>
  <c r="G681" i="2"/>
  <c r="H679" i="2"/>
  <c r="G679" i="2"/>
  <c r="H677" i="2"/>
  <c r="G677" i="2"/>
  <c r="H675" i="2"/>
  <c r="G675" i="2"/>
  <c r="H673" i="2"/>
  <c r="G673" i="2"/>
  <c r="H696" i="2"/>
  <c r="G696" i="2"/>
  <c r="H694" i="2"/>
  <c r="G694" i="2"/>
  <c r="H706" i="2"/>
  <c r="H705" i="2" s="1"/>
  <c r="G706" i="2"/>
  <c r="G705" i="2" s="1"/>
  <c r="H691" i="2"/>
  <c r="G691" i="2"/>
  <c r="H689" i="2"/>
  <c r="G689" i="2"/>
  <c r="H713" i="2"/>
  <c r="G713" i="2"/>
  <c r="H711" i="2"/>
  <c r="G711" i="2"/>
  <c r="H709" i="2"/>
  <c r="G709" i="2"/>
  <c r="H688" i="2" l="1"/>
  <c r="H708" i="2"/>
  <c r="G708" i="2"/>
  <c r="G672" i="2"/>
  <c r="G688" i="2"/>
  <c r="H672" i="2"/>
  <c r="H654" i="2"/>
  <c r="H653" i="2" s="1"/>
  <c r="H652" i="2" s="1"/>
  <c r="G654" i="2"/>
  <c r="G653" i="2" s="1"/>
  <c r="G652" i="2" s="1"/>
  <c r="F654" i="2"/>
  <c r="F653" i="2" s="1"/>
  <c r="F652" i="2" s="1"/>
  <c r="H762" i="2" l="1"/>
  <c r="F762" i="2"/>
  <c r="G762" i="2"/>
  <c r="H784" i="2"/>
  <c r="H783" i="2" s="1"/>
  <c r="H782" i="2" s="1"/>
  <c r="G784" i="2"/>
  <c r="G783" i="2" s="1"/>
  <c r="G782" i="2" s="1"/>
  <c r="F784" i="2"/>
  <c r="F783" i="2" s="1"/>
  <c r="F782" i="2" s="1"/>
  <c r="F701" i="2" l="1"/>
  <c r="F640" i="2" l="1"/>
  <c r="F639" i="2" s="1"/>
  <c r="F637" i="2"/>
  <c r="F636" i="2" s="1"/>
  <c r="H778" i="2" l="1"/>
  <c r="G778" i="2"/>
  <c r="F778" i="2"/>
  <c r="H776" i="2"/>
  <c r="G776" i="2"/>
  <c r="F776" i="2"/>
  <c r="H775" i="2" l="1"/>
  <c r="H774" i="2" s="1"/>
  <c r="G775" i="2"/>
  <c r="G774" i="2" s="1"/>
  <c r="F775" i="2"/>
  <c r="F774" i="2" s="1"/>
  <c r="H770" i="2"/>
  <c r="H769" i="2" s="1"/>
  <c r="H768" i="2" s="1"/>
  <c r="G770" i="2"/>
  <c r="G769" i="2" s="1"/>
  <c r="G768" i="2" s="1"/>
  <c r="F770" i="2"/>
  <c r="F769" i="2" s="1"/>
  <c r="F768" i="2" s="1"/>
  <c r="H757" i="2" l="1"/>
  <c r="G757" i="2"/>
  <c r="F757" i="2"/>
  <c r="H755" i="2"/>
  <c r="G755" i="2"/>
  <c r="F755" i="2"/>
  <c r="H742" i="2"/>
  <c r="G742" i="2"/>
  <c r="F742" i="2"/>
  <c r="H740" i="2"/>
  <c r="G740" i="2"/>
  <c r="F740" i="2"/>
  <c r="H646" i="2"/>
  <c r="H645" i="2" s="1"/>
  <c r="G646" i="2"/>
  <c r="G645" i="2" s="1"/>
  <c r="H725" i="2"/>
  <c r="G725" i="2"/>
  <c r="H723" i="2"/>
  <c r="G723" i="2"/>
  <c r="H720" i="2"/>
  <c r="G720" i="2"/>
  <c r="F720" i="2"/>
  <c r="H718" i="2"/>
  <c r="G718" i="2"/>
  <c r="F718" i="2"/>
  <c r="H716" i="2"/>
  <c r="G716" i="2"/>
  <c r="F716" i="2"/>
  <c r="F739" i="2" l="1"/>
  <c r="H715" i="2"/>
  <c r="H739" i="2"/>
  <c r="G722" i="2"/>
  <c r="H722" i="2"/>
  <c r="H754" i="2"/>
  <c r="F754" i="2"/>
  <c r="G754" i="2"/>
  <c r="F715" i="2"/>
  <c r="G715" i="2"/>
  <c r="G739" i="2"/>
  <c r="H966" i="2"/>
  <c r="G966" i="2"/>
  <c r="F966" i="2"/>
  <c r="H111" i="2"/>
  <c r="G111" i="2"/>
  <c r="F111" i="2"/>
  <c r="F736" i="2" l="1"/>
  <c r="F735" i="2" s="1"/>
  <c r="F675" i="2" l="1"/>
  <c r="F673" i="2"/>
  <c r="F713" i="2"/>
  <c r="F711" i="2"/>
  <c r="F709" i="2"/>
  <c r="F708" i="2" l="1"/>
  <c r="F691" i="2"/>
  <c r="F689" i="2"/>
  <c r="F688" i="2" l="1"/>
  <c r="F796" i="2"/>
  <c r="F794" i="2"/>
  <c r="F793" i="2" l="1"/>
  <c r="H301" i="2" l="1"/>
  <c r="H300" i="2" s="1"/>
  <c r="H296" i="2" s="1"/>
  <c r="H295" i="2" s="1"/>
  <c r="H294" i="2" s="1"/>
  <c r="G301" i="2"/>
  <c r="G300" i="2" s="1"/>
  <c r="G296" i="2" s="1"/>
  <c r="G295" i="2" s="1"/>
  <c r="G294" i="2" s="1"/>
  <c r="F295" i="2"/>
  <c r="F294" i="2" s="1"/>
  <c r="F891" i="2" l="1"/>
  <c r="F890" i="2" s="1"/>
  <c r="F889" i="2" s="1"/>
  <c r="H1022" i="2" l="1"/>
  <c r="H1021" i="2" s="1"/>
  <c r="G1022" i="2"/>
  <c r="G1021" i="2" s="1"/>
  <c r="F1022" i="2"/>
  <c r="F1021" i="2" s="1"/>
  <c r="H413" i="2"/>
  <c r="H412" i="2" s="1"/>
  <c r="H411" i="2" s="1"/>
  <c r="G413" i="2"/>
  <c r="G412" i="2" s="1"/>
  <c r="G411" i="2" s="1"/>
  <c r="F413" i="2"/>
  <c r="F412" i="2" s="1"/>
  <c r="F411" i="2" s="1"/>
  <c r="G410" i="2" l="1"/>
  <c r="F410" i="2"/>
  <c r="F788" i="2" l="1"/>
  <c r="F787" i="2" s="1"/>
  <c r="F815" i="2" l="1"/>
  <c r="F814" i="2" s="1"/>
  <c r="H814" i="2"/>
  <c r="G814" i="2"/>
  <c r="H637" i="2"/>
  <c r="H636" i="2" s="1"/>
  <c r="G637" i="2"/>
  <c r="G636" i="2" s="1"/>
  <c r="H686" i="2" l="1"/>
  <c r="G686" i="2"/>
  <c r="F686" i="2"/>
  <c r="H684" i="2"/>
  <c r="G684" i="2"/>
  <c r="F684" i="2"/>
  <c r="H683" i="2" l="1"/>
  <c r="G683" i="2"/>
  <c r="F683" i="2"/>
  <c r="H1031" i="2"/>
  <c r="H1030" i="2" s="1"/>
  <c r="G1031" i="2"/>
  <c r="G1030" i="2" s="1"/>
  <c r="F1031" i="2"/>
  <c r="F1030" i="2" s="1"/>
  <c r="H486" i="2" l="1"/>
  <c r="H485" i="2" s="1"/>
  <c r="H484" i="2" s="1"/>
  <c r="H483" i="2" s="1"/>
  <c r="G486" i="2"/>
  <c r="G485" i="2" s="1"/>
  <c r="G484" i="2" s="1"/>
  <c r="G483" i="2" s="1"/>
  <c r="F486" i="2"/>
  <c r="F485" i="2" s="1"/>
  <c r="F484" i="2" s="1"/>
  <c r="F483" i="2" s="1"/>
  <c r="H351" i="2" l="1"/>
  <c r="H350" i="2" s="1"/>
  <c r="G351" i="2"/>
  <c r="G350" i="2" s="1"/>
  <c r="F351" i="2"/>
  <c r="F350" i="2" s="1"/>
  <c r="H347" i="2"/>
  <c r="H346" i="2" s="1"/>
  <c r="H345" i="2" s="1"/>
  <c r="G347" i="2"/>
  <c r="G346" i="2" s="1"/>
  <c r="G345" i="2" s="1"/>
  <c r="F347" i="2"/>
  <c r="F346" i="2" s="1"/>
  <c r="F345" i="2" s="1"/>
  <c r="H343" i="2"/>
  <c r="H342" i="2" s="1"/>
  <c r="G343" i="2"/>
  <c r="G342" i="2" s="1"/>
  <c r="F343" i="2"/>
  <c r="F342" i="2" s="1"/>
  <c r="I408" i="2" l="1"/>
  <c r="H563" i="2" l="1"/>
  <c r="H562" i="2" s="1"/>
  <c r="H561" i="2" s="1"/>
  <c r="G563" i="2"/>
  <c r="G562" i="2" s="1"/>
  <c r="G561" i="2" s="1"/>
  <c r="F563" i="2"/>
  <c r="F562" i="2" s="1"/>
  <c r="F561" i="2" s="1"/>
  <c r="H845" i="2" l="1"/>
  <c r="H844" i="2" s="1"/>
  <c r="H843" i="2" s="1"/>
  <c r="G845" i="2"/>
  <c r="G844" i="2" s="1"/>
  <c r="G843" i="2" s="1"/>
  <c r="F845" i="2"/>
  <c r="F844" i="2" s="1"/>
  <c r="F843" i="2" s="1"/>
  <c r="H871" i="2" l="1"/>
  <c r="H870" i="2" s="1"/>
  <c r="G871" i="2"/>
  <c r="G870" i="2" s="1"/>
  <c r="F871" i="2"/>
  <c r="F870" i="2" s="1"/>
  <c r="F699" i="2" l="1"/>
  <c r="F725" i="2"/>
  <c r="F723" i="2"/>
  <c r="F722" i="2" l="1"/>
  <c r="H38" i="2"/>
  <c r="H37" i="2" s="1"/>
  <c r="H36" i="2" s="1"/>
  <c r="G38" i="2"/>
  <c r="G37" i="2" s="1"/>
  <c r="G36" i="2" s="1"/>
  <c r="F38" i="2"/>
  <c r="F37" i="2" s="1"/>
  <c r="F36" i="2" s="1"/>
  <c r="H354" i="2" l="1"/>
  <c r="H353" i="2" s="1"/>
  <c r="H349" i="2" s="1"/>
  <c r="G354" i="2"/>
  <c r="G353" i="2" s="1"/>
  <c r="G349" i="2" s="1"/>
  <c r="F354" i="2"/>
  <c r="F353" i="2" s="1"/>
  <c r="F349" i="2" s="1"/>
  <c r="H818" i="2" l="1"/>
  <c r="G818" i="2"/>
  <c r="F818" i="2"/>
  <c r="H812" i="2"/>
  <c r="G812" i="2"/>
  <c r="F812" i="2"/>
  <c r="H857" i="2"/>
  <c r="G857" i="2"/>
  <c r="F857" i="2"/>
  <c r="H727" i="2"/>
  <c r="G727" i="2"/>
  <c r="F706" i="2"/>
  <c r="F705" i="2" s="1"/>
  <c r="F48" i="2" l="1"/>
  <c r="H104" i="2" l="1"/>
  <c r="H103" i="2" s="1"/>
  <c r="G104" i="2"/>
  <c r="G103" i="2" s="1"/>
  <c r="F104" i="2"/>
  <c r="F103" i="2" s="1"/>
  <c r="H788" i="2" l="1"/>
  <c r="H787" i="2" s="1"/>
  <c r="G788" i="2"/>
  <c r="G787" i="2" s="1"/>
  <c r="H885" i="2"/>
  <c r="H884" i="2" s="1"/>
  <c r="G885" i="2"/>
  <c r="G884" i="2" s="1"/>
  <c r="F885" i="2"/>
  <c r="F884" i="2" s="1"/>
  <c r="H793" i="2" l="1"/>
  <c r="H792" i="2" s="1"/>
  <c r="H791" i="2" s="1"/>
  <c r="H790" i="2" s="1"/>
  <c r="H693" i="2"/>
  <c r="H671" i="2" s="1"/>
  <c r="G786" i="2"/>
  <c r="G781" i="2" s="1"/>
  <c r="G693" i="2"/>
  <c r="G671" i="2" s="1"/>
  <c r="G793" i="2"/>
  <c r="G792" i="2" s="1"/>
  <c r="G791" i="2" s="1"/>
  <c r="G790" i="2" s="1"/>
  <c r="H786" i="2"/>
  <c r="H781" i="2" s="1"/>
  <c r="H527" i="2" l="1"/>
  <c r="H526" i="2" s="1"/>
  <c r="G527" i="2"/>
  <c r="G526" i="2" s="1"/>
  <c r="F527" i="2"/>
  <c r="F526" i="2" s="1"/>
  <c r="F415" i="2" l="1"/>
  <c r="G415" i="2"/>
  <c r="H415" i="2"/>
  <c r="H410" i="2" s="1"/>
  <c r="H494" i="2"/>
  <c r="H493" i="2" s="1"/>
  <c r="G494" i="2"/>
  <c r="G493" i="2" s="1"/>
  <c r="F494" i="2"/>
  <c r="F493" i="2" s="1"/>
  <c r="H491" i="2"/>
  <c r="H490" i="2" s="1"/>
  <c r="G491" i="2"/>
  <c r="G490" i="2" s="1"/>
  <c r="F491" i="2"/>
  <c r="F490" i="2" s="1"/>
  <c r="H453" i="2"/>
  <c r="H452" i="2" s="1"/>
  <c r="H443" i="2" s="1"/>
  <c r="F453" i="2"/>
  <c r="F452" i="2" s="1"/>
  <c r="F443" i="2" s="1"/>
  <c r="F433" i="2" s="1"/>
  <c r="H318" i="2"/>
  <c r="H317" i="2" s="1"/>
  <c r="H316" i="2" s="1"/>
  <c r="H315" i="2" s="1"/>
  <c r="G318" i="2"/>
  <c r="G317" i="2" s="1"/>
  <c r="G316" i="2" s="1"/>
  <c r="G315" i="2" s="1"/>
  <c r="F318" i="2"/>
  <c r="F317" i="2" s="1"/>
  <c r="F316" i="2" s="1"/>
  <c r="F315" i="2" s="1"/>
  <c r="H313" i="2"/>
  <c r="H312" i="2" s="1"/>
  <c r="H311" i="2" s="1"/>
  <c r="G313" i="2"/>
  <c r="G312" i="2" s="1"/>
  <c r="G311" i="2" s="1"/>
  <c r="F313" i="2"/>
  <c r="F312" i="2" s="1"/>
  <c r="F311" i="2" s="1"/>
  <c r="H307" i="2"/>
  <c r="G307" i="2"/>
  <c r="F307" i="2"/>
  <c r="F101" i="2"/>
  <c r="G433" i="2" l="1"/>
  <c r="H433" i="2"/>
  <c r="F306" i="2"/>
  <c r="F305" i="2" s="1"/>
  <c r="F304" i="2" s="1"/>
  <c r="H489" i="2"/>
  <c r="H488" i="2" s="1"/>
  <c r="G489" i="2"/>
  <c r="G488" i="2" s="1"/>
  <c r="F489" i="2"/>
  <c r="F488" i="2" s="1"/>
  <c r="F409" i="2" s="1"/>
  <c r="F408" i="2" s="1"/>
  <c r="G306" i="2"/>
  <c r="G305" i="2" s="1"/>
  <c r="G304" i="2" s="1"/>
  <c r="H306" i="2"/>
  <c r="H305" i="2" s="1"/>
  <c r="H304" i="2" s="1"/>
  <c r="H540" i="2" l="1"/>
  <c r="H539" i="2" s="1"/>
  <c r="G540" i="2"/>
  <c r="G539" i="2" s="1"/>
  <c r="F540" i="2"/>
  <c r="F539" i="2" s="1"/>
  <c r="F340" i="2"/>
  <c r="H1028" i="2"/>
  <c r="H1027" i="2" s="1"/>
  <c r="G1028" i="2"/>
  <c r="G1027" i="2" s="1"/>
  <c r="F1028" i="2"/>
  <c r="F1027" i="2" s="1"/>
  <c r="H1025" i="2"/>
  <c r="H1024" i="2" s="1"/>
  <c r="G1025" i="2"/>
  <c r="G1024" i="2" s="1"/>
  <c r="F1025" i="2"/>
  <c r="F1024" i="2" s="1"/>
  <c r="H1019" i="2"/>
  <c r="H1018" i="2" s="1"/>
  <c r="G1019" i="2"/>
  <c r="G1018" i="2" s="1"/>
  <c r="F1019" i="2"/>
  <c r="F1018" i="2" s="1"/>
  <c r="H172" i="2"/>
  <c r="H171" i="2" s="1"/>
  <c r="G172" i="2"/>
  <c r="G171" i="2" s="1"/>
  <c r="F172" i="2"/>
  <c r="F171" i="2" s="1"/>
  <c r="H242" i="2"/>
  <c r="H241" i="2" s="1"/>
  <c r="H240" i="2" s="1"/>
  <c r="G242" i="2"/>
  <c r="G241" i="2" s="1"/>
  <c r="G240" i="2" s="1"/>
  <c r="F242" i="2"/>
  <c r="F241" i="2" s="1"/>
  <c r="F240" i="2" s="1"/>
  <c r="H622" i="2"/>
  <c r="H621" i="2" s="1"/>
  <c r="G622" i="2"/>
  <c r="G621" i="2" s="1"/>
  <c r="F622" i="2"/>
  <c r="F621" i="2" s="1"/>
  <c r="H619" i="2"/>
  <c r="H618" i="2" s="1"/>
  <c r="G619" i="2"/>
  <c r="G618" i="2" s="1"/>
  <c r="F619" i="2"/>
  <c r="F618" i="2" s="1"/>
  <c r="H613" i="2"/>
  <c r="G613" i="2"/>
  <c r="F613" i="2"/>
  <c r="F1017" i="2" l="1"/>
  <c r="H1017" i="2"/>
  <c r="G1017" i="2"/>
  <c r="G612" i="2"/>
  <c r="G611" i="2" s="1"/>
  <c r="H612" i="2"/>
  <c r="H611" i="2" s="1"/>
  <c r="F612" i="2"/>
  <c r="F611" i="2" s="1"/>
  <c r="F230" i="2"/>
  <c r="G230" i="2"/>
  <c r="H230" i="2"/>
  <c r="H869" i="2" l="1"/>
  <c r="G869" i="2"/>
  <c r="F869" i="2"/>
  <c r="H736" i="2" l="1"/>
  <c r="H735" i="2" s="1"/>
  <c r="G736" i="2"/>
  <c r="G735" i="2" s="1"/>
  <c r="F728" i="2"/>
  <c r="F727" i="2" s="1"/>
  <c r="H660" i="2" l="1"/>
  <c r="H659" i="2" s="1"/>
  <c r="H658" i="2" s="1"/>
  <c r="H657" i="2" s="1"/>
  <c r="G660" i="2"/>
  <c r="G659" i="2" s="1"/>
  <c r="G658" i="2" s="1"/>
  <c r="G657" i="2" s="1"/>
  <c r="F660" i="2"/>
  <c r="F659" i="2" s="1"/>
  <c r="F658" i="2" s="1"/>
  <c r="F657" i="2" s="1"/>
  <c r="F972" i="2" l="1"/>
  <c r="F971" i="2" s="1"/>
  <c r="F970" i="2" s="1"/>
  <c r="I916" i="2" l="1"/>
  <c r="H144" i="2" l="1"/>
  <c r="H406" i="2"/>
  <c r="H405" i="2" s="1"/>
  <c r="G406" i="2"/>
  <c r="G405" i="2" s="1"/>
  <c r="F406" i="2"/>
  <c r="F405" i="2" s="1"/>
  <c r="F397" i="2" s="1"/>
  <c r="G397" i="2" l="1"/>
  <c r="G396" i="2" s="1"/>
  <c r="H397" i="2"/>
  <c r="H396" i="2" s="1"/>
  <c r="F396" i="2"/>
  <c r="F879" i="2"/>
  <c r="G836" i="2" l="1"/>
  <c r="G835" i="2" s="1"/>
  <c r="G834" i="2" s="1"/>
  <c r="G833" i="2" s="1"/>
  <c r="H836" i="2"/>
  <c r="H835" i="2" s="1"/>
  <c r="H834" i="2" s="1"/>
  <c r="H833" i="2" s="1"/>
  <c r="F836" i="2"/>
  <c r="F835" i="2" s="1"/>
  <c r="F834" i="2" s="1"/>
  <c r="F833" i="2" s="1"/>
  <c r="H972" i="2" l="1"/>
  <c r="H971" i="2" s="1"/>
  <c r="H970" i="2" s="1"/>
  <c r="G972" i="2"/>
  <c r="G971" i="2" s="1"/>
  <c r="G970" i="2" s="1"/>
  <c r="H998" i="2" l="1"/>
  <c r="H997" i="2" s="1"/>
  <c r="H996" i="2" s="1"/>
  <c r="H995" i="2" s="1"/>
  <c r="G998" i="2"/>
  <c r="G997" i="2" s="1"/>
  <c r="G996" i="2" s="1"/>
  <c r="G995" i="2" s="1"/>
  <c r="F998" i="2"/>
  <c r="F997" i="2" s="1"/>
  <c r="F996" i="2" s="1"/>
  <c r="F995" i="2" s="1"/>
  <c r="G980" i="2"/>
  <c r="G979" i="2" s="1"/>
  <c r="H980" i="2"/>
  <c r="H979" i="2" s="1"/>
  <c r="F980" i="2"/>
  <c r="F979" i="2" s="1"/>
  <c r="H919" i="2" l="1"/>
  <c r="H918" i="2" s="1"/>
  <c r="G919" i="2"/>
  <c r="G918" i="2" s="1"/>
  <c r="F919" i="2"/>
  <c r="F918" i="2" s="1"/>
  <c r="F646" i="2" l="1"/>
  <c r="F645" i="2" s="1"/>
  <c r="G144" i="2" l="1"/>
  <c r="F144" i="2"/>
  <c r="H923" i="2" l="1"/>
  <c r="G923" i="2"/>
  <c r="F923" i="2"/>
  <c r="H666" i="2"/>
  <c r="H665" i="2" s="1"/>
  <c r="H664" i="2" s="1"/>
  <c r="H663" i="2" s="1"/>
  <c r="H662" i="2" s="1"/>
  <c r="H656" i="2" s="1"/>
  <c r="G666" i="2"/>
  <c r="G665" i="2" s="1"/>
  <c r="G664" i="2" s="1"/>
  <c r="G663" i="2" s="1"/>
  <c r="G662" i="2" s="1"/>
  <c r="G656" i="2" s="1"/>
  <c r="F666" i="2"/>
  <c r="H395" i="2" l="1"/>
  <c r="H389" i="2" s="1"/>
  <c r="G395" i="2"/>
  <c r="G389" i="2" s="1"/>
  <c r="F395" i="2"/>
  <c r="F389" i="2" s="1"/>
  <c r="H63" i="2" l="1"/>
  <c r="G63" i="2"/>
  <c r="F63" i="2"/>
  <c r="H61" i="2"/>
  <c r="G61" i="2"/>
  <c r="F61" i="2"/>
  <c r="F56" i="2"/>
  <c r="H54" i="2"/>
  <c r="G54" i="2"/>
  <c r="F54" i="2"/>
  <c r="F129" i="2"/>
  <c r="H127" i="2"/>
  <c r="G127" i="2"/>
  <c r="F127" i="2"/>
  <c r="F60" i="2" l="1"/>
  <c r="G60" i="2"/>
  <c r="H60" i="2"/>
  <c r="F126" i="2"/>
  <c r="F125" i="2" s="1"/>
  <c r="H126" i="2"/>
  <c r="H125" i="2" s="1"/>
  <c r="G126" i="2"/>
  <c r="G125" i="2" s="1"/>
  <c r="H53" i="2"/>
  <c r="H52" i="2" s="1"/>
  <c r="H51" i="2" s="1"/>
  <c r="F53" i="2"/>
  <c r="F52" i="2" s="1"/>
  <c r="F51" i="2" s="1"/>
  <c r="G132" i="2"/>
  <c r="H132" i="2"/>
  <c r="F132" i="2"/>
  <c r="G53" i="2"/>
  <c r="G52" i="2" s="1"/>
  <c r="G51" i="2" s="1"/>
  <c r="H817" i="2" l="1"/>
  <c r="G817" i="2"/>
  <c r="F817" i="2"/>
  <c r="H811" i="2"/>
  <c r="G811" i="2"/>
  <c r="F811" i="2"/>
  <c r="F696" i="2"/>
  <c r="F694" i="2"/>
  <c r="F677" i="2"/>
  <c r="F810" i="2" l="1"/>
  <c r="G810" i="2"/>
  <c r="H810" i="2"/>
  <c r="G879" i="2"/>
  <c r="G878" i="2" s="1"/>
  <c r="G877" i="2" s="1"/>
  <c r="F878" i="2"/>
  <c r="F877" i="2" s="1"/>
  <c r="H879" i="2"/>
  <c r="H878" i="2" s="1"/>
  <c r="H877" i="2" s="1"/>
  <c r="F693" i="2"/>
  <c r="I329" i="2" l="1"/>
  <c r="H533" i="2"/>
  <c r="H532" i="2" s="1"/>
  <c r="H525" i="2" s="1"/>
  <c r="G533" i="2"/>
  <c r="G532" i="2" s="1"/>
  <c r="G525" i="2" s="1"/>
  <c r="F533" i="2"/>
  <c r="F532" i="2" s="1"/>
  <c r="F525" i="2" s="1"/>
  <c r="F524" i="2" s="1"/>
  <c r="F523" i="2" l="1"/>
  <c r="H524" i="2"/>
  <c r="H523" i="2" s="1"/>
  <c r="G524" i="2"/>
  <c r="G523" i="2" s="1"/>
  <c r="G335" i="2"/>
  <c r="H335" i="2"/>
  <c r="F335" i="2"/>
  <c r="H643" i="2" l="1"/>
  <c r="H642" i="2" s="1"/>
  <c r="G643" i="2"/>
  <c r="G642" i="2" s="1"/>
  <c r="F643" i="2"/>
  <c r="F642" i="2" s="1"/>
  <c r="F632" i="2" s="1"/>
  <c r="F631" i="2" s="1"/>
  <c r="F630" i="2" s="1"/>
  <c r="I668" i="2" l="1"/>
  <c r="I307" i="2" l="1"/>
  <c r="H270" i="2" l="1"/>
  <c r="H269" i="2" s="1"/>
  <c r="G270" i="2"/>
  <c r="G269" i="2" s="1"/>
  <c r="F270" i="2"/>
  <c r="F269" i="2" s="1"/>
  <c r="I191" i="2" l="1"/>
  <c r="I106" i="2" s="1"/>
  <c r="F959" i="2" l="1"/>
  <c r="H824" i="2"/>
  <c r="G824" i="2"/>
  <c r="F824" i="2" l="1"/>
  <c r="G922" i="2" l="1"/>
  <c r="G917" i="2" s="1"/>
  <c r="H922" i="2"/>
  <c r="H917" i="2" s="1"/>
  <c r="H193" i="2" l="1"/>
  <c r="H192" i="2" s="1"/>
  <c r="H191" i="2" s="1"/>
  <c r="G193" i="2"/>
  <c r="G192" i="2" s="1"/>
  <c r="G191" i="2" s="1"/>
  <c r="F192" i="2"/>
  <c r="F191" i="2" s="1"/>
  <c r="H178" i="2"/>
  <c r="H177" i="2" s="1"/>
  <c r="H176" i="2" s="1"/>
  <c r="H175" i="2" s="1"/>
  <c r="G178" i="2"/>
  <c r="G177" i="2" s="1"/>
  <c r="G176" i="2" s="1"/>
  <c r="G175" i="2" s="1"/>
  <c r="F178" i="2"/>
  <c r="F177" i="2" s="1"/>
  <c r="F176" i="2" s="1"/>
  <c r="F175" i="2" s="1"/>
  <c r="H608" i="2" l="1"/>
  <c r="H607" i="2" s="1"/>
  <c r="H606" i="2" s="1"/>
  <c r="H605" i="2" s="1"/>
  <c r="G608" i="2"/>
  <c r="G607" i="2" s="1"/>
  <c r="G606" i="2" s="1"/>
  <c r="G605" i="2" s="1"/>
  <c r="F608" i="2"/>
  <c r="F607" i="2" s="1"/>
  <c r="F606" i="2" s="1"/>
  <c r="F605" i="2" s="1"/>
  <c r="H1011" i="2" l="1"/>
  <c r="H1010" i="2" s="1"/>
  <c r="H1009" i="2" s="1"/>
  <c r="H1008" i="2" s="1"/>
  <c r="H991" i="2"/>
  <c r="H990" i="2" s="1"/>
  <c r="H989" i="2" s="1"/>
  <c r="H988" i="2" s="1"/>
  <c r="H983" i="2"/>
  <c r="H982" i="2" s="1"/>
  <c r="H969" i="2"/>
  <c r="H968" i="2" s="1"/>
  <c r="H965" i="2"/>
  <c r="H964" i="2" s="1"/>
  <c r="H963" i="2" s="1"/>
  <c r="H962" i="2" s="1"/>
  <c r="H959" i="2"/>
  <c r="H958" i="2" s="1"/>
  <c r="H957" i="2" s="1"/>
  <c r="H953" i="2"/>
  <c r="H952" i="2" s="1"/>
  <c r="H951" i="2" s="1"/>
  <c r="H950" i="2" s="1"/>
  <c r="H949" i="2" s="1"/>
  <c r="H946" i="2"/>
  <c r="H945" i="2" s="1"/>
  <c r="H944" i="2" s="1"/>
  <c r="H943" i="2" s="1"/>
  <c r="H942" i="2" s="1"/>
  <c r="H941" i="2" s="1"/>
  <c r="H938" i="2"/>
  <c r="H937" i="2" s="1"/>
  <c r="H936" i="2" s="1"/>
  <c r="H935" i="2" s="1"/>
  <c r="H933" i="2"/>
  <c r="H932" i="2" s="1"/>
  <c r="H931" i="2" s="1"/>
  <c r="H916" i="2" s="1"/>
  <c r="H912" i="2"/>
  <c r="H911" i="2" s="1"/>
  <c r="H905" i="2"/>
  <c r="H904" i="2" s="1"/>
  <c r="H900" i="2"/>
  <c r="H899" i="2" s="1"/>
  <c r="H898" i="2" s="1"/>
  <c r="H897" i="2" s="1"/>
  <c r="H978" i="2" l="1"/>
  <c r="H903" i="2"/>
  <c r="H902" i="2" s="1"/>
  <c r="H1016" i="2"/>
  <c r="H1015" i="2" s="1"/>
  <c r="H1014" i="2" s="1"/>
  <c r="H1013" i="2" s="1"/>
  <c r="H994" i="2"/>
  <c r="H993" i="2" s="1"/>
  <c r="H956" i="2"/>
  <c r="H955" i="2" s="1"/>
  <c r="H977" i="2" l="1"/>
  <c r="H976" i="2" s="1"/>
  <c r="H975" i="2" s="1"/>
  <c r="H974" i="2" s="1"/>
  <c r="H896" i="2"/>
  <c r="H895" i="2" s="1"/>
  <c r="H948" i="2"/>
  <c r="H961" i="2"/>
  <c r="H894" i="2" l="1"/>
  <c r="H940" i="2"/>
  <c r="H868" i="2" l="1"/>
  <c r="H867" i="2" s="1"/>
  <c r="F868" i="2"/>
  <c r="F867" i="2" s="1"/>
  <c r="G868" i="2"/>
  <c r="G867" i="2" s="1"/>
  <c r="H189" i="2"/>
  <c r="H188" i="2" s="1"/>
  <c r="H187" i="2" s="1"/>
  <c r="H186" i="2" s="1"/>
  <c r="G189" i="2"/>
  <c r="G188" i="2" s="1"/>
  <c r="G187" i="2" s="1"/>
  <c r="G186" i="2" s="1"/>
  <c r="F189" i="2"/>
  <c r="F188" i="2" s="1"/>
  <c r="F187" i="2" s="1"/>
  <c r="F186" i="2" s="1"/>
  <c r="H284" i="2" l="1"/>
  <c r="H283" i="2" s="1"/>
  <c r="H282" i="2" s="1"/>
  <c r="H281" i="2" s="1"/>
  <c r="G284" i="2"/>
  <c r="G283" i="2" s="1"/>
  <c r="G282" i="2" s="1"/>
  <c r="G281" i="2" s="1"/>
  <c r="F284" i="2"/>
  <c r="F283" i="2" s="1"/>
  <c r="F282" i="2" s="1"/>
  <c r="F281" i="2" s="1"/>
  <c r="H277" i="2"/>
  <c r="H276" i="2" s="1"/>
  <c r="H268" i="2" s="1"/>
  <c r="G277" i="2"/>
  <c r="G276" i="2" s="1"/>
  <c r="G268" i="2" s="1"/>
  <c r="F277" i="2"/>
  <c r="F276" i="2" s="1"/>
  <c r="F268" i="2" s="1"/>
  <c r="G267" i="2" l="1"/>
  <c r="F267" i="2"/>
  <c r="H267" i="2"/>
  <c r="H123" i="2"/>
  <c r="H122" i="2" s="1"/>
  <c r="H121" i="2" s="1"/>
  <c r="G123" i="2"/>
  <c r="G122" i="2" s="1"/>
  <c r="G121" i="2" s="1"/>
  <c r="F123" i="2"/>
  <c r="F122" i="2" s="1"/>
  <c r="F121" i="2" s="1"/>
  <c r="I501" i="2" l="1"/>
  <c r="H67" i="2" l="1"/>
  <c r="H66" i="2" s="1"/>
  <c r="H65" i="2" s="1"/>
  <c r="G67" i="2"/>
  <c r="G66" i="2" s="1"/>
  <c r="G65" i="2" s="1"/>
  <c r="F67" i="2"/>
  <c r="F66" i="2" s="1"/>
  <c r="F65" i="2" s="1"/>
  <c r="G521" i="2" l="1"/>
  <c r="H521" i="2"/>
  <c r="F521" i="2"/>
  <c r="H46" i="2" l="1"/>
  <c r="G46" i="2"/>
  <c r="H18" i="2"/>
  <c r="H17" i="2" s="1"/>
  <c r="H16" i="2" s="1"/>
  <c r="G18" i="2"/>
  <c r="G17" i="2" s="1"/>
  <c r="G16" i="2" s="1"/>
  <c r="F18" i="2"/>
  <c r="F17" i="2" s="1"/>
  <c r="F16" i="2" s="1"/>
  <c r="H254" i="2"/>
  <c r="H253" i="2" s="1"/>
  <c r="H252" i="2" s="1"/>
  <c r="G254" i="2"/>
  <c r="G253" i="2" s="1"/>
  <c r="G252" i="2" s="1"/>
  <c r="F254" i="2"/>
  <c r="F253" i="2" s="1"/>
  <c r="F252" i="2" s="1"/>
  <c r="H250" i="2"/>
  <c r="H249" i="2" s="1"/>
  <c r="H248" i="2" s="1"/>
  <c r="G250" i="2"/>
  <c r="G249" i="2" s="1"/>
  <c r="G248" i="2" s="1"/>
  <c r="F250" i="2"/>
  <c r="F249" i="2" s="1"/>
  <c r="H246" i="2"/>
  <c r="H245" i="2" s="1"/>
  <c r="H244" i="2" s="1"/>
  <c r="G246" i="2"/>
  <c r="G245" i="2" s="1"/>
  <c r="G244" i="2" s="1"/>
  <c r="F246" i="2"/>
  <c r="F245" i="2" s="1"/>
  <c r="F244" i="2" s="1"/>
  <c r="H226" i="2"/>
  <c r="H225" i="2" s="1"/>
  <c r="H224" i="2" s="1"/>
  <c r="H223" i="2" s="1"/>
  <c r="G226" i="2"/>
  <c r="G225" i="2" s="1"/>
  <c r="G224" i="2" s="1"/>
  <c r="G223" i="2" s="1"/>
  <c r="F226" i="2"/>
  <c r="F225" i="2" s="1"/>
  <c r="F224" i="2" s="1"/>
  <c r="F223" i="2" s="1"/>
  <c r="H209" i="2"/>
  <c r="H208" i="2" s="1"/>
  <c r="H207" i="2" s="1"/>
  <c r="H206" i="2" s="1"/>
  <c r="G209" i="2"/>
  <c r="G208" i="2" s="1"/>
  <c r="G207" i="2" s="1"/>
  <c r="G206" i="2" s="1"/>
  <c r="F209" i="2"/>
  <c r="F208" i="2" s="1"/>
  <c r="F207" i="2" s="1"/>
  <c r="F206" i="2" s="1"/>
  <c r="G969" i="2"/>
  <c r="G968" i="2" s="1"/>
  <c r="F969" i="2"/>
  <c r="F968" i="2" s="1"/>
  <c r="G511" i="2" l="1"/>
  <c r="G510" i="2" s="1"/>
  <c r="G509" i="2" s="1"/>
  <c r="F511" i="2"/>
  <c r="F510" i="2" s="1"/>
  <c r="F509" i="2" s="1"/>
  <c r="H511" i="2"/>
  <c r="H510" i="2" s="1"/>
  <c r="H509" i="2" s="1"/>
  <c r="F229" i="2"/>
  <c r="F228" i="2" s="1"/>
  <c r="F212" i="2" s="1"/>
  <c r="G229" i="2"/>
  <c r="G228" i="2" s="1"/>
  <c r="G212" i="2" s="1"/>
  <c r="H229" i="2"/>
  <c r="H228" i="2" s="1"/>
  <c r="H212" i="2" s="1"/>
  <c r="F248" i="2"/>
  <c r="F239" i="2" s="1"/>
  <c r="G239" i="2"/>
  <c r="G238" i="2" s="1"/>
  <c r="G237" i="2" s="1"/>
  <c r="H239" i="2"/>
  <c r="H238" i="2" s="1"/>
  <c r="H237" i="2" s="1"/>
  <c r="F238" i="2" l="1"/>
  <c r="F237" i="2" s="1"/>
  <c r="I611" i="2"/>
  <c r="G610" i="2" l="1"/>
  <c r="H610" i="2"/>
  <c r="H599" i="2" l="1"/>
  <c r="H598" i="2" s="1"/>
  <c r="G599" i="2"/>
  <c r="G598" i="2" s="1"/>
  <c r="F610" i="2"/>
  <c r="H373" i="2"/>
  <c r="H372" i="2" s="1"/>
  <c r="H371" i="2" s="1"/>
  <c r="H370" i="2" s="1"/>
  <c r="H369" i="2" s="1"/>
  <c r="G373" i="2"/>
  <c r="G372" i="2" s="1"/>
  <c r="G371" i="2" s="1"/>
  <c r="G370" i="2" s="1"/>
  <c r="G369" i="2" s="1"/>
  <c r="F373" i="2"/>
  <c r="F372" i="2" s="1"/>
  <c r="F371" i="2" s="1"/>
  <c r="F370" i="2" s="1"/>
  <c r="F369" i="2" s="1"/>
  <c r="H183" i="2"/>
  <c r="H182" i="2" s="1"/>
  <c r="H181" i="2" s="1"/>
  <c r="G183" i="2"/>
  <c r="G182" i="2" s="1"/>
  <c r="G181" i="2" s="1"/>
  <c r="F183" i="2"/>
  <c r="F182" i="2" s="1"/>
  <c r="F181" i="2" s="1"/>
  <c r="F599" i="2" l="1"/>
  <c r="F598" i="2" s="1"/>
  <c r="G587" i="2"/>
  <c r="G586" i="2" s="1"/>
  <c r="G585" i="2" s="1"/>
  <c r="H587" i="2"/>
  <c r="H586" i="2" s="1"/>
  <c r="H585" i="2" s="1"/>
  <c r="G1016" i="2"/>
  <c r="F1016" i="2"/>
  <c r="G959" i="2" l="1"/>
  <c r="G958" i="2" s="1"/>
  <c r="G957" i="2" s="1"/>
  <c r="F958" i="2"/>
  <c r="F957" i="2" s="1"/>
  <c r="G946" i="2"/>
  <c r="G945" i="2" s="1"/>
  <c r="G944" i="2" s="1"/>
  <c r="G943" i="2" s="1"/>
  <c r="G942" i="2" s="1"/>
  <c r="G941" i="2" s="1"/>
  <c r="F946" i="2"/>
  <c r="F945" i="2" s="1"/>
  <c r="F944" i="2" s="1"/>
  <c r="F943" i="2" s="1"/>
  <c r="F942" i="2" s="1"/>
  <c r="F941" i="2" s="1"/>
  <c r="G956" i="2" l="1"/>
  <c r="G955" i="2" s="1"/>
  <c r="F956" i="2"/>
  <c r="F955" i="2" s="1"/>
  <c r="G965" i="2" l="1"/>
  <c r="G964" i="2" s="1"/>
  <c r="G963" i="2" s="1"/>
  <c r="G962" i="2" s="1"/>
  <c r="F965" i="2"/>
  <c r="F964" i="2" s="1"/>
  <c r="F963" i="2" s="1"/>
  <c r="F962" i="2" s="1"/>
  <c r="H856" i="2"/>
  <c r="H855" i="2" s="1"/>
  <c r="H854" i="2" s="1"/>
  <c r="H853" i="2" s="1"/>
  <c r="G856" i="2"/>
  <c r="G855" i="2" s="1"/>
  <c r="G854" i="2" s="1"/>
  <c r="G853" i="2" s="1"/>
  <c r="F856" i="2"/>
  <c r="F855" i="2" s="1"/>
  <c r="F854" i="2" s="1"/>
  <c r="F853" i="2" s="1"/>
  <c r="F888" i="2" l="1"/>
  <c r="H888" i="2"/>
  <c r="G888" i="2"/>
  <c r="H808" i="2"/>
  <c r="H807" i="2" s="1"/>
  <c r="H806" i="2" s="1"/>
  <c r="H805" i="2" s="1"/>
  <c r="G808" i="2"/>
  <c r="G807" i="2" s="1"/>
  <c r="G806" i="2" s="1"/>
  <c r="G805" i="2" s="1"/>
  <c r="F808" i="2"/>
  <c r="F807" i="2" s="1"/>
  <c r="F806" i="2" s="1"/>
  <c r="F805" i="2" s="1"/>
  <c r="F803" i="2"/>
  <c r="F802" i="2" s="1"/>
  <c r="F801" i="2" s="1"/>
  <c r="F800" i="2" s="1"/>
  <c r="G803" i="2"/>
  <c r="G802" i="2" s="1"/>
  <c r="G801" i="2" s="1"/>
  <c r="G800" i="2" s="1"/>
  <c r="H803" i="2"/>
  <c r="H802" i="2" s="1"/>
  <c r="H801" i="2" s="1"/>
  <c r="H800" i="2" s="1"/>
  <c r="H760" i="2"/>
  <c r="H759" i="2" s="1"/>
  <c r="H753" i="2" s="1"/>
  <c r="G760" i="2"/>
  <c r="G759" i="2" s="1"/>
  <c r="G753" i="2" s="1"/>
  <c r="F760" i="2"/>
  <c r="F759" i="2" s="1"/>
  <c r="F753" i="2" s="1"/>
  <c r="G799" i="2" l="1"/>
  <c r="H799" i="2"/>
  <c r="G887" i="2"/>
  <c r="G866" i="2" s="1"/>
  <c r="H887" i="2"/>
  <c r="H866" i="2" s="1"/>
  <c r="F792" i="2"/>
  <c r="G780" i="2"/>
  <c r="H780" i="2"/>
  <c r="F786" i="2"/>
  <c r="F781" i="2" s="1"/>
  <c r="F780" i="2" l="1"/>
  <c r="F799" i="2"/>
  <c r="F791" i="2"/>
  <c r="F790" i="2" s="1"/>
  <c r="F703" i="2" l="1"/>
  <c r="F698" i="2" s="1"/>
  <c r="F681" i="2"/>
  <c r="F679" i="2"/>
  <c r="F665" i="2"/>
  <c r="F664" i="2" s="1"/>
  <c r="F663" i="2" s="1"/>
  <c r="F662" i="2" s="1"/>
  <c r="F672" i="2" l="1"/>
  <c r="F671" i="2" s="1"/>
  <c r="F656" i="2"/>
  <c r="F629" i="2" s="1"/>
  <c r="H640" i="2"/>
  <c r="H639" i="2" s="1"/>
  <c r="H632" i="2" s="1"/>
  <c r="H631" i="2" s="1"/>
  <c r="H630" i="2" s="1"/>
  <c r="H629" i="2" s="1"/>
  <c r="G640" i="2"/>
  <c r="G639" i="2" s="1"/>
  <c r="G632" i="2" s="1"/>
  <c r="G631" i="2" s="1"/>
  <c r="G630" i="2" s="1"/>
  <c r="G629" i="2" s="1"/>
  <c r="G670" i="2" l="1"/>
  <c r="H670" i="2"/>
  <c r="F670" i="2"/>
  <c r="H864" i="2"/>
  <c r="H863" i="2" s="1"/>
  <c r="H862" i="2" s="1"/>
  <c r="H861" i="2" s="1"/>
  <c r="H860" i="2" s="1"/>
  <c r="G864" i="2"/>
  <c r="G863" i="2" s="1"/>
  <c r="G862" i="2" s="1"/>
  <c r="G861" i="2" s="1"/>
  <c r="G860" i="2" s="1"/>
  <c r="F864" i="2"/>
  <c r="F863" i="2" s="1"/>
  <c r="F862" i="2" s="1"/>
  <c r="F861" i="2" s="1"/>
  <c r="F860" i="2" s="1"/>
  <c r="G841" i="2"/>
  <c r="H841" i="2"/>
  <c r="F841" i="2"/>
  <c r="F840" i="2" s="1"/>
  <c r="G933" i="2"/>
  <c r="G932" i="2" s="1"/>
  <c r="G931" i="2" s="1"/>
  <c r="G916" i="2" s="1"/>
  <c r="F933" i="2"/>
  <c r="F932" i="2" s="1"/>
  <c r="F931" i="2" s="1"/>
  <c r="G912" i="2"/>
  <c r="G911" i="2" s="1"/>
  <c r="F912" i="2"/>
  <c r="F911" i="2" s="1"/>
  <c r="G669" i="2" l="1"/>
  <c r="G668" i="2" s="1"/>
  <c r="H669" i="2"/>
  <c r="H668" i="2" s="1"/>
  <c r="F669" i="2"/>
  <c r="F668" i="2" s="1"/>
  <c r="H334" i="2" l="1"/>
  <c r="H333" i="2" s="1"/>
  <c r="G334" i="2"/>
  <c r="G333" i="2" s="1"/>
  <c r="F334" i="2"/>
  <c r="F333" i="2" s="1"/>
  <c r="G991" i="2" l="1"/>
  <c r="G990" i="2" s="1"/>
  <c r="G989" i="2" s="1"/>
  <c r="G988" i="2" s="1"/>
  <c r="F991" i="2"/>
  <c r="F990" i="2" s="1"/>
  <c r="F989" i="2" s="1"/>
  <c r="F988" i="2" s="1"/>
  <c r="G983" i="2" l="1"/>
  <c r="F983" i="2"/>
  <c r="I35" i="2" l="1"/>
  <c r="F46" i="2" l="1"/>
  <c r="H280" i="2" l="1"/>
  <c r="H279" i="2" s="1"/>
  <c r="H266" i="2" s="1"/>
  <c r="G280" i="2"/>
  <c r="G279" i="2" s="1"/>
  <c r="G266" i="2" s="1"/>
  <c r="F280" i="2"/>
  <c r="F279" i="2" s="1"/>
  <c r="F266" i="2" s="1"/>
  <c r="G45" i="2"/>
  <c r="H45" i="2"/>
  <c r="H44" i="2" l="1"/>
  <c r="H43" i="2" s="1"/>
  <c r="H42" i="2" s="1"/>
  <c r="G44" i="2"/>
  <c r="G43" i="2" s="1"/>
  <c r="G42" i="2" s="1"/>
  <c r="F45" i="2" l="1"/>
  <c r="F44" i="2" s="1"/>
  <c r="F43" i="2" s="1"/>
  <c r="F42" i="2" s="1"/>
  <c r="F887" i="2" l="1"/>
  <c r="F866" i="2" s="1"/>
  <c r="F261" i="2" l="1"/>
  <c r="F260" i="2" s="1"/>
  <c r="H409" i="2" l="1"/>
  <c r="H408" i="2" s="1"/>
  <c r="H332" i="2" l="1"/>
  <c r="G332" i="2"/>
  <c r="F332" i="2"/>
  <c r="G409" i="2" l="1"/>
  <c r="G408" i="2" s="1"/>
  <c r="I141" i="2"/>
  <c r="I140" i="2" s="1"/>
  <c r="G142" i="2"/>
  <c r="G141" i="2" s="1"/>
  <c r="H142" i="2"/>
  <c r="H141" i="2" s="1"/>
  <c r="F142" i="2"/>
  <c r="F141" i="2" s="1"/>
  <c r="I1014" i="2" l="1"/>
  <c r="I1013" i="2" s="1"/>
  <c r="I211" i="2" l="1"/>
  <c r="H265" i="2" l="1"/>
  <c r="F265" i="2"/>
  <c r="G265" i="2"/>
  <c r="H520" i="2"/>
  <c r="H519" i="2" s="1"/>
  <c r="H518" i="2" s="1"/>
  <c r="H517" i="2" s="1"/>
  <c r="G520" i="2"/>
  <c r="G519" i="2" s="1"/>
  <c r="G518" i="2" s="1"/>
  <c r="G517" i="2" s="1"/>
  <c r="F520" i="2"/>
  <c r="F519" i="2" s="1"/>
  <c r="F518" i="2" s="1"/>
  <c r="F517" i="2" s="1"/>
  <c r="F839" i="2" l="1"/>
  <c r="F838" i="2" s="1"/>
  <c r="G840" i="2"/>
  <c r="G839" i="2" s="1"/>
  <c r="G838" i="2" s="1"/>
  <c r="F832" i="2" l="1"/>
  <c r="F798" i="2" s="1"/>
  <c r="G832" i="2"/>
  <c r="G798" i="2" s="1"/>
  <c r="H211" i="2" l="1"/>
  <c r="G211" i="2"/>
  <c r="F211" i="2"/>
  <c r="H340" i="2"/>
  <c r="H339" i="2" s="1"/>
  <c r="H338" i="2" s="1"/>
  <c r="H337" i="2" s="1"/>
  <c r="G340" i="2"/>
  <c r="G339" i="2" s="1"/>
  <c r="F339" i="2"/>
  <c r="H159" i="2"/>
  <c r="H158" i="2" s="1"/>
  <c r="G159" i="2"/>
  <c r="G158" i="2" s="1"/>
  <c r="F159" i="2"/>
  <c r="F158" i="2" s="1"/>
  <c r="H90" i="2"/>
  <c r="G90" i="2"/>
  <c r="F90" i="2"/>
  <c r="H201" i="2"/>
  <c r="H200" i="2" s="1"/>
  <c r="G201" i="2"/>
  <c r="G200" i="2" s="1"/>
  <c r="F201" i="2"/>
  <c r="F200" i="2" s="1"/>
  <c r="I859" i="2"/>
  <c r="H140" i="2" l="1"/>
  <c r="H139" i="2" s="1"/>
  <c r="F140" i="2"/>
  <c r="F139" i="2" s="1"/>
  <c r="G140" i="2"/>
  <c r="G139" i="2" s="1"/>
  <c r="G338" i="2"/>
  <c r="G337" i="2" s="1"/>
  <c r="F338" i="2"/>
  <c r="F337" i="2" s="1"/>
  <c r="I672" i="2" l="1"/>
  <c r="H367" i="2" l="1"/>
  <c r="H366" i="2" s="1"/>
  <c r="G367" i="2"/>
  <c r="G366" i="2" s="1"/>
  <c r="F367" i="2"/>
  <c r="F366" i="2" s="1"/>
  <c r="H262" i="2"/>
  <c r="H261" i="2" s="1"/>
  <c r="H260" i="2" s="1"/>
  <c r="G262" i="2"/>
  <c r="G261" i="2" s="1"/>
  <c r="G260" i="2" s="1"/>
  <c r="H507" i="2"/>
  <c r="H506" i="2" s="1"/>
  <c r="G507" i="2"/>
  <c r="G506" i="2" s="1"/>
  <c r="F507" i="2"/>
  <c r="F506" i="2" s="1"/>
  <c r="G1011" i="2"/>
  <c r="G1010" i="2" s="1"/>
  <c r="G1009" i="2" s="1"/>
  <c r="G1008" i="2" s="1"/>
  <c r="F1011" i="2"/>
  <c r="F1010" i="2" s="1"/>
  <c r="F1009" i="2" s="1"/>
  <c r="F1008" i="2" s="1"/>
  <c r="F994" i="2" s="1"/>
  <c r="F993" i="2" s="1"/>
  <c r="I978" i="2"/>
  <c r="G982" i="2"/>
  <c r="F982" i="2"/>
  <c r="F978" i="2" s="1"/>
  <c r="F977" i="2" s="1"/>
  <c r="G978" i="2" l="1"/>
  <c r="F976" i="2"/>
  <c r="F975" i="2" s="1"/>
  <c r="G994" i="2"/>
  <c r="G993" i="2" s="1"/>
  <c r="G977" i="2" l="1"/>
  <c r="G976" i="2" s="1"/>
  <c r="G975" i="2" s="1"/>
  <c r="G938" i="2"/>
  <c r="G937" i="2" s="1"/>
  <c r="G936" i="2" s="1"/>
  <c r="F938" i="2"/>
  <c r="F937" i="2" s="1"/>
  <c r="F936" i="2" s="1"/>
  <c r="F922" i="2"/>
  <c r="F917" i="2" s="1"/>
  <c r="F916" i="2" s="1"/>
  <c r="G905" i="2"/>
  <c r="G904" i="2" s="1"/>
  <c r="G903" i="2" s="1"/>
  <c r="F905" i="2"/>
  <c r="F904" i="2" s="1"/>
  <c r="F903" i="2" s="1"/>
  <c r="G900" i="2"/>
  <c r="G899" i="2" s="1"/>
  <c r="G898" i="2" s="1"/>
  <c r="G897" i="2" s="1"/>
  <c r="F900" i="2"/>
  <c r="F899" i="2" s="1"/>
  <c r="F898" i="2" s="1"/>
  <c r="F897" i="2" l="1"/>
  <c r="G902" i="2"/>
  <c r="F902" i="2"/>
  <c r="H840" i="2"/>
  <c r="H839" i="2" s="1"/>
  <c r="H838" i="2" s="1"/>
  <c r="G935" i="2"/>
  <c r="F935" i="2"/>
  <c r="G896" i="2" l="1"/>
  <c r="G895" i="2" s="1"/>
  <c r="F896" i="2"/>
  <c r="F895" i="2" s="1"/>
  <c r="I690" i="2"/>
  <c r="G894" i="2" l="1"/>
  <c r="H832" i="2"/>
  <c r="H798" i="2" s="1"/>
  <c r="I610" i="2"/>
  <c r="G859" i="2" l="1"/>
  <c r="G628" i="2" s="1"/>
  <c r="H859" i="2"/>
  <c r="H628" i="2" s="1"/>
  <c r="F859" i="2"/>
  <c r="F628" i="2" s="1"/>
  <c r="H291" i="2" l="1"/>
  <c r="H290" i="2" s="1"/>
  <c r="G291" i="2"/>
  <c r="G290" i="2" s="1"/>
  <c r="F291" i="2"/>
  <c r="F290" i="2" s="1"/>
  <c r="F289" i="2" s="1"/>
  <c r="H505" i="2"/>
  <c r="G505" i="2"/>
  <c r="F505" i="2"/>
  <c r="F387" i="2"/>
  <c r="F386" i="2" s="1"/>
  <c r="F385" i="2" s="1"/>
  <c r="G387" i="2"/>
  <c r="G386" i="2" s="1"/>
  <c r="G385" i="2" s="1"/>
  <c r="H387" i="2"/>
  <c r="H386" i="2" s="1"/>
  <c r="H385" i="2" s="1"/>
  <c r="G504" i="2" l="1"/>
  <c r="G503" i="2" s="1"/>
  <c r="G502" i="2" s="1"/>
  <c r="H504" i="2"/>
  <c r="H503" i="2" s="1"/>
  <c r="H502" i="2" s="1"/>
  <c r="F504" i="2"/>
  <c r="F503" i="2" s="1"/>
  <c r="F502" i="2" s="1"/>
  <c r="F384" i="2"/>
  <c r="H384" i="2"/>
  <c r="H383" i="2" s="1"/>
  <c r="H382" i="2" s="1"/>
  <c r="G384" i="2"/>
  <c r="G383" i="2" s="1"/>
  <c r="G382" i="2" s="1"/>
  <c r="H381" i="2" l="1"/>
  <c r="G381" i="2"/>
  <c r="F587" i="2"/>
  <c r="F586" i="2" s="1"/>
  <c r="F585" i="2" s="1"/>
  <c r="F383" i="2"/>
  <c r="F382" i="2" s="1"/>
  <c r="F381" i="2" s="1"/>
  <c r="H365" i="2" l="1"/>
  <c r="H364" i="2" s="1"/>
  <c r="H363" i="2" s="1"/>
  <c r="H362" i="2" s="1"/>
  <c r="G365" i="2"/>
  <c r="G364" i="2" s="1"/>
  <c r="G363" i="2" s="1"/>
  <c r="G362" i="2" s="1"/>
  <c r="F365" i="2"/>
  <c r="F364" i="2" s="1"/>
  <c r="F363" i="2" s="1"/>
  <c r="F362" i="2" s="1"/>
  <c r="F894" i="2" l="1"/>
  <c r="G961" i="2" l="1"/>
  <c r="F961" i="2"/>
  <c r="G953" i="2"/>
  <c r="G952" i="2" s="1"/>
  <c r="G951" i="2" s="1"/>
  <c r="G950" i="2" s="1"/>
  <c r="G949" i="2" s="1"/>
  <c r="G948" i="2" s="1"/>
  <c r="F953" i="2"/>
  <c r="F952" i="2" s="1"/>
  <c r="F951" i="2" s="1"/>
  <c r="F950" i="2" s="1"/>
  <c r="F949" i="2" s="1"/>
  <c r="F948" i="2" s="1"/>
  <c r="G940" i="2" l="1"/>
  <c r="F940" i="2"/>
  <c r="G974" i="2"/>
  <c r="H331" i="2"/>
  <c r="H330" i="2" s="1"/>
  <c r="G331" i="2"/>
  <c r="G330" i="2" s="1"/>
  <c r="F331" i="2"/>
  <c r="F330" i="2" s="1"/>
  <c r="H289" i="2" l="1"/>
  <c r="H288" i="2" s="1"/>
  <c r="G289" i="2"/>
  <c r="G288" i="2" s="1"/>
  <c r="F288" i="2"/>
  <c r="H259" i="2"/>
  <c r="H258" i="2" s="1"/>
  <c r="H257" i="2" s="1"/>
  <c r="G259" i="2"/>
  <c r="G258" i="2" s="1"/>
  <c r="G257" i="2" s="1"/>
  <c r="F259" i="2"/>
  <c r="F258" i="2" s="1"/>
  <c r="F257" i="2" s="1"/>
  <c r="H205" i="2"/>
  <c r="G205" i="2"/>
  <c r="F205" i="2"/>
  <c r="H199" i="2"/>
  <c r="H198" i="2" s="1"/>
  <c r="H197" i="2" s="1"/>
  <c r="H196" i="2" s="1"/>
  <c r="H195" i="2" s="1"/>
  <c r="G199" i="2"/>
  <c r="G198" i="2" s="1"/>
  <c r="G197" i="2" s="1"/>
  <c r="G196" i="2" s="1"/>
  <c r="G195" i="2" s="1"/>
  <c r="F199" i="2"/>
  <c r="F198" i="2" s="1"/>
  <c r="F197" i="2" s="1"/>
  <c r="F196" i="2" s="1"/>
  <c r="F195" i="2" s="1"/>
  <c r="F287" i="2" l="1"/>
  <c r="F286" i="2" s="1"/>
  <c r="G287" i="2"/>
  <c r="G286" i="2" s="1"/>
  <c r="F204" i="2"/>
  <c r="H287" i="2"/>
  <c r="H286" i="2" s="1"/>
  <c r="G204" i="2"/>
  <c r="H204" i="2"/>
  <c r="G131" i="2"/>
  <c r="G120" i="2" s="1"/>
  <c r="H131" i="2"/>
  <c r="F131" i="2"/>
  <c r="F203" i="2" l="1"/>
  <c r="H203" i="2"/>
  <c r="G203" i="2"/>
  <c r="H180" i="2" l="1"/>
  <c r="H174" i="2" s="1"/>
  <c r="G180" i="2"/>
  <c r="G174" i="2" s="1"/>
  <c r="F180" i="2"/>
  <c r="F174" i="2" s="1"/>
  <c r="F974" i="2" l="1"/>
  <c r="G256" i="2" l="1"/>
  <c r="H256" i="2"/>
  <c r="F256" i="2"/>
  <c r="H101" i="2" l="1"/>
  <c r="H100" i="2" s="1"/>
  <c r="H99" i="2" s="1"/>
  <c r="H98" i="2" s="1"/>
  <c r="G101" i="2"/>
  <c r="G100" i="2" s="1"/>
  <c r="G99" i="2" s="1"/>
  <c r="G98" i="2" s="1"/>
  <c r="F100" i="2"/>
  <c r="F99" i="2" s="1"/>
  <c r="F98" i="2" s="1"/>
  <c r="H80" i="2" l="1"/>
  <c r="H79" i="2" s="1"/>
  <c r="G80" i="2"/>
  <c r="G79" i="2" s="1"/>
  <c r="F80" i="2"/>
  <c r="F79" i="2" s="1"/>
  <c r="H78" i="2" l="1"/>
  <c r="H77" i="2" s="1"/>
  <c r="G78" i="2"/>
  <c r="G77" i="2" s="1"/>
  <c r="F78" i="2"/>
  <c r="F77" i="2" s="1"/>
  <c r="H15" i="2"/>
  <c r="H14" i="2" s="1"/>
  <c r="H13" i="2" s="1"/>
  <c r="G15" i="2"/>
  <c r="G14" i="2" s="1"/>
  <c r="G13" i="2" s="1"/>
  <c r="F1015" i="2"/>
  <c r="F1014" i="2" s="1"/>
  <c r="F1013" i="2" s="1"/>
  <c r="G1015" i="2"/>
  <c r="G1014" i="2" s="1"/>
  <c r="G1013" i="2" s="1"/>
  <c r="H185" i="2"/>
  <c r="F185" i="2"/>
  <c r="G185" i="2"/>
  <c r="H59" i="2" l="1"/>
  <c r="G59" i="2"/>
  <c r="G119" i="2"/>
  <c r="G110" i="2" s="1"/>
  <c r="G109" i="2" s="1"/>
  <c r="G108" i="2" s="1"/>
  <c r="G107" i="2" s="1"/>
  <c r="G106" i="2" s="1"/>
  <c r="F120" i="2"/>
  <c r="F119" i="2" s="1"/>
  <c r="H120" i="2"/>
  <c r="H119" i="2" s="1"/>
  <c r="G58" i="2" l="1"/>
  <c r="G50" i="2" s="1"/>
  <c r="G35" i="2" s="1"/>
  <c r="H58" i="2"/>
  <c r="H50" i="2" s="1"/>
  <c r="H35" i="2" s="1"/>
  <c r="H110" i="2"/>
  <c r="H109" i="2" s="1"/>
  <c r="H108" i="2" s="1"/>
  <c r="H107" i="2" s="1"/>
  <c r="H106" i="2" s="1"/>
  <c r="F110" i="2"/>
  <c r="F109" i="2" s="1"/>
  <c r="F108" i="2" s="1"/>
  <c r="F107" i="2" s="1"/>
  <c r="F106" i="2" s="1"/>
  <c r="F59" i="2"/>
  <c r="H20" i="2" l="1"/>
  <c r="H12" i="2" s="1"/>
  <c r="H1033" i="2" s="1"/>
  <c r="G20" i="2"/>
  <c r="G12" i="2" s="1"/>
  <c r="G1033" i="2" s="1"/>
  <c r="F58" i="2"/>
  <c r="F50" i="2" s="1"/>
  <c r="F35" i="2" s="1"/>
  <c r="F15" i="2"/>
  <c r="F14" i="2" s="1"/>
  <c r="F13" i="2" s="1"/>
  <c r="F20" i="2" l="1"/>
  <c r="F12" i="2" s="1"/>
  <c r="F1033" i="2" s="1"/>
</calcChain>
</file>

<file path=xl/sharedStrings.xml><?xml version="1.0" encoding="utf-8"?>
<sst xmlns="http://schemas.openxmlformats.org/spreadsheetml/2006/main" count="3538" uniqueCount="855">
  <si>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</si>
  <si>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</si>
  <si>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</si>
  <si>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</si>
  <si>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</si>
  <si>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</si>
  <si>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</si>
  <si>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</si>
  <si>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</si>
  <si>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</si>
  <si>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</si>
  <si>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</si>
  <si>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</si>
  <si>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</si>
  <si>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</si>
  <si>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</si>
  <si>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</si>
  <si>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</si>
  <si>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</si>
  <si>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</si>
  <si>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</si>
  <si>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</si>
  <si>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</si>
  <si>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</si>
  <si>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</si>
  <si>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</si>
  <si>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</si>
  <si>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</si>
  <si>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</si>
  <si>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</si>
  <si>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</si>
  <si>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</si>
  <si>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</si>
  <si>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</si>
  <si>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</si>
  <si>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</si>
  <si>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</si>
  <si>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</si>
  <si>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</si>
  <si>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</si>
  <si>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</si>
  <si>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</si>
  <si>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</si>
  <si>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</si>
  <si>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</si>
  <si>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</si>
  <si>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</si>
  <si>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</si>
  <si>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</si>
  <si>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</si>
  <si>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</si>
  <si>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</si>
  <si>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</si>
  <si>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</si>
  <si>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</si>
  <si>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</si>
  <si>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</si>
  <si>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</si>
  <si>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</si>
  <si>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</si>
  <si>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</si>
  <si>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</si>
  <si>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</si>
  <si>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</si>
  <si>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</si>
  <si>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</si>
  <si>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</si>
  <si>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</si>
  <si>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</si>
  <si>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</si>
  <si>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</si>
  <si>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</si>
  <si>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</si>
  <si>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</si>
  <si>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</si>
  <si>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</si>
  <si>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</si>
  <si>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</si>
  <si>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</si>
  <si>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</si>
  <si>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</si>
  <si>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</si>
  <si>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</si>
  <si>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</si>
  <si>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</si>
  <si>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</si>
  <si>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</si>
  <si>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</si>
  <si>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</si>
  <si>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</si>
  <si>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</si>
  <si>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</si>
  <si>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</si>
  <si>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</si>
  <si>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</si>
  <si>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</si>
  <si>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</si>
  <si>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</si>
  <si>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</si>
  <si>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</si>
  <si>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</si>
  <si>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</si>
  <si>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</si>
  <si>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</si>
  <si>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</si>
  <si>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</si>
  <si>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</si>
  <si>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</si>
  <si>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</si>
  <si>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</si>
  <si>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</si>
  <si>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</si>
  <si>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</si>
  <si>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</si>
  <si>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</si>
  <si>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</si>
  <si>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</si>
  <si>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</si>
  <si>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</si>
  <si>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</si>
  <si>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</si>
  <si>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</si>
  <si>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</si>
  <si>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</si>
  <si>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</si>
  <si>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</si>
  <si>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</si>
  <si>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</si>
  <si>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</si>
  <si>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</si>
  <si>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</si>
  <si>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</si>
  <si>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тыс. руб.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</si>
  <si>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</si>
  <si>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</si>
  <si>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</si>
  <si>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</si>
  <si>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</si>
  <si>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</si>
  <si>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</si>
  <si>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</si>
  <si>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</si>
  <si>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</si>
  <si>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</si>
  <si>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</si>
  <si>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</si>
  <si>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</si>
  <si>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</si>
  <si>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</si>
  <si>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</si>
  <si>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</si>
  <si>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</si>
  <si>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</si>
  <si>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</si>
  <si>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</si>
  <si>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</si>
  <si>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</si>
  <si>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</si>
  <si>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</si>
  <si>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</si>
  <si>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</si>
  <si>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</si>
  <si>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</si>
  <si>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</si>
  <si>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</si>
  <si>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</si>
  <si>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</si>
  <si>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</si>
  <si>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</si>
  <si>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</si>
  <si>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</si>
  <si>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</si>
  <si>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</si>
  <si>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</si>
  <si>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</si>
  <si>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</si>
  <si>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</si>
  <si>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</si>
  <si>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</si>
  <si>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</si>
  <si>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</si>
  <si>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</si>
  <si>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</si>
  <si>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</si>
  <si>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</si>
  <si>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</si>
  <si>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</si>
  <si>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</si>
  <si>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</si>
  <si>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</si>
  <si>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</si>
  <si>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</si>
  <si>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</si>
  <si>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</si>
  <si>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</si>
  <si>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</si>
  <si>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</si>
  <si>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</si>
  <si>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</si>
  <si>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</si>
  <si>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</si>
  <si>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</si>
  <si>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</si>
  <si>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</si>
  <si>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</si>
  <si>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</si>
  <si>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</si>
  <si>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</si>
  <si>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</si>
  <si>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</si>
  <si>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</si>
  <si>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</si>
  <si>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</si>
  <si>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</si>
  <si>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</si>
  <si>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</si>
  <si>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</si>
  <si>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</si>
  <si>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</si>
  <si>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</si>
  <si>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</si>
  <si>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</si>
  <si>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</si>
  <si>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</si>
  <si>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</si>
  <si>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</si>
  <si>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</si>
  <si>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</si>
  <si>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</si>
  <si>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</si>
  <si>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</si>
  <si>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</si>
  <si>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</si>
  <si>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</si>
  <si>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</si>
  <si>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</si>
  <si>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</si>
  <si>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</si>
  <si>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</si>
  <si>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</si>
  <si>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</si>
  <si>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</si>
  <si>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</si>
  <si>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</si>
  <si>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</si>
  <si>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</si>
  <si>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</si>
  <si>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</si>
  <si>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</si>
  <si>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</si>
  <si>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</si>
  <si>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</si>
  <si>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</si>
  <si>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</si>
  <si>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</si>
  <si>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</si>
  <si>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</si>
  <si>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</si>
  <si>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</si>
  <si>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</si>
  <si>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</si>
  <si>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</si>
  <si>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</si>
  <si>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</si>
  <si>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</si>
  <si>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</si>
  <si>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</si>
  <si>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</si>
  <si>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</si>
  <si>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</si>
  <si>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</si>
  <si>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</si>
  <si>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</si>
  <si>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</si>
  <si>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</si>
  <si>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</si>
  <si>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</si>
  <si>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</si>
  <si>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</si>
  <si>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</si>
  <si>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</si>
  <si>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</si>
  <si>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</si>
  <si>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</si>
  <si>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</si>
  <si>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</si>
  <si>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</si>
  <si>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</si>
  <si>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</si>
  <si>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</si>
  <si>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</si>
  <si>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</si>
  <si>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</si>
  <si>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</si>
  <si>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</si>
  <si>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</si>
  <si>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</si>
  <si>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</si>
  <si>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</si>
  <si>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</si>
  <si>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</si>
  <si>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</si>
  <si>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</si>
  <si>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</si>
  <si>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</si>
  <si>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</si>
  <si>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</si>
  <si>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</si>
  <si>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</si>
  <si>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</si>
  <si>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</si>
  <si>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</si>
  <si>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</si>
  <si>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</si>
  <si>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</si>
  <si>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</si>
  <si>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</si>
  <si>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</si>
  <si>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</si>
  <si>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</si>
  <si>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</si>
  <si>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</si>
  <si>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</si>
  <si>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</si>
  <si>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</si>
  <si>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</si>
  <si>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</si>
  <si>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</si>
  <si>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</si>
  <si>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</si>
  <si>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</si>
  <si>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</si>
  <si>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</si>
  <si>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</si>
  <si>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</si>
  <si>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</si>
  <si>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</si>
  <si>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</si>
  <si>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</si>
  <si>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</si>
  <si>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</si>
  <si>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</si>
  <si>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</si>
  <si>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</si>
  <si>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</si>
  <si>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</si>
  <si>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</si>
  <si>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</si>
  <si>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</si>
  <si>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</si>
  <si>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</si>
  <si>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</si>
  <si>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</si>
  <si>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</si>
  <si>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</si>
  <si>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</si>
  <si>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</si>
  <si>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</si>
  <si>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</si>
  <si>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</si>
  <si>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</si>
  <si>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</si>
  <si>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</si>
  <si>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</si>
  <si>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</si>
  <si>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</si>
  <si>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</si>
  <si>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</si>
  <si>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</si>
  <si>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</si>
  <si>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</si>
  <si>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</si>
  <si>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</si>
  <si>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</si>
  <si>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</si>
  <si>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</si>
  <si>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</si>
  <si>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</si>
  <si>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</si>
  <si>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</si>
  <si>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</si>
  <si>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</si>
  <si>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</si>
  <si>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</si>
  <si>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</si>
  <si>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</si>
  <si>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</si>
  <si>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</si>
  <si>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</si>
  <si>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</si>
  <si>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</si>
  <si>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</si>
  <si>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</si>
  <si>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</si>
  <si>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</si>
  <si>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</si>
  <si>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</si>
  <si>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</si>
  <si>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</si>
  <si>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</si>
  <si>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</si>
  <si>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</si>
  <si>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</si>
  <si>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</si>
  <si>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</si>
  <si>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</si>
  <si>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</si>
  <si>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</si>
  <si>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</si>
  <si>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</si>
  <si>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</si>
  <si>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</si>
  <si>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</si>
  <si>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</si>
  <si>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</si>
  <si>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</si>
  <si>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</si>
  <si>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</si>
  <si>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</si>
  <si>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</si>
  <si>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</si>
  <si>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</si>
  <si>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</si>
  <si>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</si>
  <si>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</si>
  <si>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</si>
  <si>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</si>
  <si>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</si>
  <si>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</si>
  <si>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</si>
  <si>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</si>
  <si>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</si>
  <si>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</si>
  <si>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</si>
  <si>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</si>
  <si>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</si>
  <si>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</si>
  <si>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</si>
  <si>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</si>
  <si>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</si>
  <si>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</si>
  <si>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</si>
  <si>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</si>
  <si>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</si>
  <si>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</si>
  <si>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</si>
  <si>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</si>
  <si>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</si>
  <si>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</si>
  <si>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</si>
  <si>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</si>
  <si>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</si>
  <si>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</si>
  <si>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</si>
  <si>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</si>
  <si>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</si>
  <si>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</si>
  <si>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</si>
  <si>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</si>
  <si>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</si>
  <si>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</si>
  <si>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</si>
  <si>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</si>
  <si>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</si>
  <si>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</si>
  <si>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</si>
  <si>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</si>
  <si>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</si>
  <si>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</si>
  <si>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</si>
  <si>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</si>
  <si>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</si>
  <si>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</si>
  <si>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</si>
  <si>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</si>
  <si>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</si>
  <si>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</si>
  <si>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</si>
  <si>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</si>
  <si>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</si>
  <si>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</si>
  <si>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</si>
  <si>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</si>
  <si>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</si>
  <si>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</si>
  <si>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</si>
  <si>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</si>
  <si>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</si>
  <si>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</si>
  <si>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</si>
  <si>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</si>
  <si>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</si>
  <si>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</si>
  <si>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</si>
  <si>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</si>
  <si>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</si>
  <si>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</si>
  <si>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</si>
  <si>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</si>
  <si>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</si>
  <si>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</si>
  <si>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</si>
  <si>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</si>
  <si>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</si>
  <si>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</si>
  <si>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</si>
  <si>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</si>
  <si>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</si>
  <si>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</si>
  <si>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</si>
  <si>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</si>
  <si>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</si>
  <si>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</si>
  <si>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</si>
  <si>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</si>
  <si>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</si>
  <si>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</si>
  <si>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</si>
  <si>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</si>
  <si>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</si>
  <si>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</si>
  <si>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</si>
  <si>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</si>
  <si>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</si>
  <si>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</si>
  <si>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</si>
  <si>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</si>
  <si>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</si>
  <si>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</si>
  <si>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</si>
  <si>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</si>
  <si>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</si>
  <si>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</si>
  <si>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</si>
  <si>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</si>
  <si>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</si>
  <si>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</si>
  <si>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</si>
  <si>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</si>
  <si>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</si>
  <si>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</si>
  <si>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</si>
  <si>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</si>
  <si>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</si>
  <si>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</si>
  <si>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</si>
  <si>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</si>
  <si>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</si>
  <si>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</si>
  <si>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</si>
  <si>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</si>
  <si>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</si>
  <si>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</si>
  <si>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</si>
  <si>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</si>
  <si>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</si>
  <si>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</si>
  <si>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</si>
  <si>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</si>
  <si>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</si>
  <si>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</si>
  <si>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</si>
  <si>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</si>
  <si>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</si>
  <si>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</si>
  <si>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</si>
  <si>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</si>
  <si>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</si>
  <si>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</si>
  <si>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</si>
  <si>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</si>
  <si>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</si>
  <si>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</si>
  <si>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</si>
  <si>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</si>
  <si>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</si>
  <si>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</si>
  <si>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</si>
  <si>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</si>
  <si>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</si>
  <si>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</si>
  <si>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</si>
  <si>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</si>
  <si>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</si>
  <si>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</si>
  <si>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</si>
  <si>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</si>
  <si>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</si>
  <si>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</si>
  <si>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</si>
  <si>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</si>
  <si>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</si>
  <si>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</si>
  <si>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</si>
  <si>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</si>
  <si>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</si>
  <si>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</si>
  <si>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</si>
  <si>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</si>
  <si>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</si>
  <si>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</si>
  <si>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</si>
  <si>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</si>
  <si>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</si>
  <si>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</si>
  <si>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</si>
  <si>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</si>
  <si>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</si>
  <si>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</si>
  <si>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</si>
  <si>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Строительство и реконструкция сетей водоснабжения, водоотведения, теплоснабжения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</si>
  <si>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</si>
  <si>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</si>
  <si>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</si>
  <si>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</si>
  <si>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</si>
  <si>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</si>
  <si>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</si>
  <si>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</si>
  <si>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</si>
  <si>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</si>
  <si>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</si>
  <si>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</si>
  <si>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</si>
  <si>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</si>
  <si>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</si>
  <si>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</si>
  <si>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</si>
  <si>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</si>
  <si>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</si>
  <si>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</si>
  <si>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</si>
  <si>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</si>
  <si>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</si>
  <si>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</si>
  <si>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</si>
  <si>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</si>
  <si>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</si>
  <si>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</si>
  <si>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</si>
  <si>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</si>
  <si>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</si>
  <si>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</si>
  <si>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</si>
  <si>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</si>
  <si>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</si>
  <si>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</si>
  <si>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</si>
  <si>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</si>
  <si>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</si>
  <si>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</si>
  <si>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</si>
  <si>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</si>
  <si>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</si>
  <si>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</si>
  <si>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</si>
  <si>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</si>
  <si>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</si>
  <si>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</si>
  <si>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</si>
  <si>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</si>
  <si>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</si>
  <si>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</si>
  <si>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</si>
  <si>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</si>
  <si>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</si>
  <si>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</si>
  <si>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</si>
  <si>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</si>
  <si>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</si>
  <si>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</si>
  <si>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</si>
  <si>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</si>
  <si>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</si>
  <si>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</si>
  <si>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</si>
  <si>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Федеральный проект "Формирование комфортной городской среды"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</si>
  <si>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</si>
  <si>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</si>
  <si>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</si>
  <si>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</si>
  <si>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</si>
  <si>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</si>
  <si>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</si>
  <si>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</si>
  <si>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</si>
  <si>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</si>
  <si>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</si>
  <si>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</si>
  <si>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</si>
  <si>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</si>
  <si>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</si>
  <si>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</si>
  <si>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</si>
  <si>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</si>
  <si>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</si>
  <si>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</si>
  <si>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</si>
  <si>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</si>
  <si>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</si>
  <si>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</si>
  <si>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</si>
  <si>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</si>
  <si>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Строительство (реконструкция) канализационных коллекторов, канализационных насосных станций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</si>
  <si>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2026 год и на плановый период 2027-2028 годов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</si>
  <si>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</si>
  <si>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</si>
  <si>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</si>
  <si>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</si>
  <si>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</si>
  <si>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</si>
  <si>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Федеральный проект «Цифровые платформы в отраслях социальной сферы»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</si>
  <si>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</si>
  <si>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00000</t>
  </si>
  <si>
    <t>15 2 Ц2 55520</t>
  </si>
  <si>
    <t>Создание модельных центральных городских библиотек</t>
  </si>
  <si>
    <t>02 3 01 S3070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</si>
  <si>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</si>
  <si>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</si>
  <si>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02 4 05 00000</t>
  </si>
  <si>
    <t>02 4 05 02240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</si>
  <si>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</si>
  <si>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</si>
  <si>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05 1 02 00000</t>
  </si>
  <si>
    <t>05 1 02 02060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</si>
  <si>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</si>
  <si>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</si>
  <si>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</si>
  <si>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</si>
  <si>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</si>
  <si>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</si>
  <si>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</si>
  <si>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04 7 01 00000</t>
  </si>
  <si>
    <t>04 7 01 01770</t>
  </si>
  <si>
    <t>04 7 00 00000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</si>
  <si>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</si>
  <si>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</si>
  <si>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</si>
  <si>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</si>
  <si>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19 4 01 01960</t>
  </si>
  <si>
    <t>19 4 01 S1030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</si>
  <si>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</si>
  <si>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</si>
  <si>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</si>
  <si>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</si>
  <si>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</si>
  <si>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</si>
  <si>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</si>
  <si>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20 0 00 00000</t>
  </si>
  <si>
    <t>20 1 00 00000</t>
  </si>
  <si>
    <t>20 1 01 00000</t>
  </si>
  <si>
    <t>20 1 01 01790</t>
  </si>
  <si>
    <t>20 1 01 02100</t>
  </si>
  <si>
    <t>20 1 01 02110</t>
  </si>
  <si>
    <t>20 1 01 02620</t>
  </si>
  <si>
    <t>20 1 01 06242</t>
  </si>
  <si>
    <t>20 1 01 62670</t>
  </si>
  <si>
    <t>20 1 02 00000</t>
  </si>
  <si>
    <t>20 1 02 02090</t>
  </si>
  <si>
    <t>20 1 И4 00000</t>
  </si>
  <si>
    <t>20 1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</si>
  <si>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</si>
  <si>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</si>
  <si>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</si>
  <si>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</si>
  <si>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</si>
  <si>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</si>
  <si>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</si>
  <si>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</si>
  <si>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</si>
  <si>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</si>
  <si>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</si>
  <si>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</si>
  <si>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</si>
  <si>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</si>
  <si>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</si>
  <si>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</si>
  <si>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</si>
  <si>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</si>
  <si>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17 1 02 00000</t>
  </si>
  <si>
    <t>17 1 02 01480</t>
  </si>
  <si>
    <t>17 1 02 01930</t>
  </si>
  <si>
    <t>17 1 02 01940</t>
  </si>
  <si>
    <t>17 1 02 06242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</si>
  <si>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</si>
  <si>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</si>
  <si>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</si>
  <si>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</si>
  <si>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</si>
  <si>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</si>
  <si>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</si>
  <si>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</si>
  <si>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</si>
  <si>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</si>
  <si>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</si>
  <si>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</si>
  <si>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</si>
  <si>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 xml:space="preserve"> Строительство и реконструкция объектов очистки сточных вод</t>
  </si>
  <si>
    <t>10 2 01 00000</t>
  </si>
  <si>
    <t>10 2 01 S402Ж</t>
  </si>
  <si>
    <t>Сбор, удаление отходов и очистка сточных вод</t>
  </si>
  <si>
    <t>Подпрограмма «Системы водоотведения»</t>
  </si>
  <si>
    <t>0602</t>
  </si>
  <si>
    <t>10 2 02 S403Ж</t>
  </si>
  <si>
    <t>10 3 02 SТ07Ж</t>
  </si>
  <si>
    <t>Строительство и реконструкция сетей теплоснабжения муниципальной собственности</t>
  </si>
  <si>
    <t>10 3 02 SТ08Ж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</si>
  <si>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</si>
  <si>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</si>
  <si>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</si>
  <si>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</si>
  <si>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</si>
  <si>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</si>
  <si>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</si>
  <si>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</si>
  <si>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</si>
  <si>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</si>
  <si>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</si>
  <si>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</si>
  <si>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</si>
  <si>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</si>
  <si>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</si>
  <si>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</si>
  <si>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</si>
  <si>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</si>
  <si>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</si>
  <si>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</si>
  <si>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</si>
  <si>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</si>
  <si>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</si>
  <si>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</si>
  <si>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</si>
  <si>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</si>
  <si>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</si>
  <si>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</si>
  <si>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</si>
  <si>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</si>
  <si>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</si>
  <si>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</si>
  <si>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</si>
  <si>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</si>
  <si>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</si>
  <si>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</si>
  <si>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</si>
  <si>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</si>
  <si>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</si>
  <si>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</si>
  <si>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 xml:space="preserve">Благоустройство </t>
  </si>
  <si>
    <t>"Приложение 2 к решению Совета депутатов городского</t>
  </si>
  <si>
    <t xml:space="preserve">  округа Кашира  от 25.12.2025 № 115-н"</t>
  </si>
  <si>
    <t xml:space="preserve">  округа Кашира  от 2026 № 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</si>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</sst>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5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6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2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horizontal="left"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49" fontId="17" fillId="0" borderId="5" xfId="5" applyNumberFormat="1" applyFont="1" applyFill="1" applyBorder="1" applyAlignment="1">
      <alignment horizontal="center" vertical="center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12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0" fillId="0" borderId="0" xfId="0" applyFont="1"/>
    <xf numFmtId="0" fontId="10" fillId="0" borderId="21" xfId="0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right" vertical="center"/>
    </xf>
    <xf numFmtId="164" fontId="14" fillId="0" borderId="20" xfId="0" applyNumberFormat="1" applyFont="1" applyBorder="1" applyAlignment="1">
      <alignment horizontal="right" vertical="center"/>
    </xf>
    <xf numFmtId="0" fontId="13" fillId="0" borderId="21" xfId="0" applyFont="1" applyBorder="1"/>
    <xf numFmtId="0" fontId="13" fillId="0" borderId="0" xfId="0" applyFont="1"/>
    <xf numFmtId="164" fontId="16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49" fontId="17" fillId="0" borderId="5" xfId="13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0" fontId="15" fillId="0" borderId="5" xfId="14" applyNumberFormat="1" applyFont="1" applyFill="1" applyBorder="1" applyAlignment="1">
      <alignment horizontal="center" vertical="center"/>
    </xf>
    <xf numFmtId="0" fontId="17" fillId="0" borderId="5" xfId="13" applyNumberFormat="1" applyFont="1" applyFill="1" applyBorder="1" applyAlignment="1">
      <alignment horizontal="center" vertical="center"/>
    </xf>
    <xf numFmtId="4" fontId="10" fillId="0" borderId="0" xfId="0" applyNumberFormat="1" applyFont="1"/>
    <xf numFmtId="4" fontId="16" fillId="0" borderId="12" xfId="0" applyNumberFormat="1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4" fillId="0" borderId="5" xfId="7" applyNumberFormat="1" applyFont="1" applyFill="1" applyBorder="1" applyAlignment="1">
      <alignment horizontal="center" vertical="center"/>
    </xf>
    <xf numFmtId="49" fontId="16" fillId="0" borderId="5" xfId="13" applyNumberFormat="1" applyFont="1" applyFill="1" applyBorder="1" applyAlignment="1">
      <alignment horizontal="center" vertical="center"/>
    </xf>
    <xf numFmtId="49" fontId="14" fillId="0" borderId="5" xfId="13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horizontal="left" vertical="center" wrapText="1"/>
    </xf>
    <xf numFmtId="0" fontId="16" fillId="0" borderId="22" xfId="7" applyNumberFormat="1" applyFont="1" applyFill="1" applyBorder="1" applyAlignment="1">
      <alignment horizontal="left" vertical="center" wrapText="1"/>
    </xf>
    <xf numFmtId="0" fontId="17" fillId="0" borderId="22" xfId="6" applyNumberFormat="1" applyFont="1" applyFill="1" applyBorder="1" applyAlignment="1">
      <alignment vertical="center" wrapText="1"/>
    </xf>
    <xf numFmtId="0" fontId="17" fillId="0" borderId="22" xfId="7" applyNumberFormat="1" applyFont="1" applyFill="1" applyBorder="1" applyAlignment="1">
      <alignment vertical="center" wrapText="1"/>
    </xf>
    <xf numFmtId="0" fontId="16" fillId="0" borderId="22" xfId="5" applyNumberFormat="1" applyFont="1" applyFill="1" applyBorder="1" applyAlignment="1">
      <alignment vertical="center" wrapText="1"/>
    </xf>
    <xf numFmtId="0" fontId="17" fillId="0" borderId="22" xfId="4" applyNumberFormat="1" applyFont="1" applyFill="1" applyBorder="1" applyAlignment="1">
      <alignment vertical="center" wrapText="1"/>
    </xf>
    <xf numFmtId="164" fontId="16" fillId="0" borderId="21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4" fontId="23" fillId="0" borderId="21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4" fillId="0" borderId="22" xfId="0" applyNumberFormat="1" applyFont="1" applyBorder="1" applyAlignment="1" applyProtection="1">
      <alignment horizontal="left" vertical="center" wrapText="1"/>
      <protection locked="0" hidden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4" fontId="14" fillId="0" borderId="5" xfId="0" applyNumberFormat="1" applyFont="1" applyBorder="1" applyAlignment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4" fillId="0" borderId="22" xfId="0" applyFont="1" applyBorder="1" applyAlignment="1" applyProtection="1">
      <alignment horizontal="left" vertical="center" wrapText="1"/>
      <protection locked="0" hidden="1"/>
    </xf>
    <xf numFmtId="0" fontId="14" fillId="0" borderId="2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vertical="center" wrapText="1"/>
    </xf>
    <xf numFmtId="4" fontId="18" fillId="0" borderId="5" xfId="0" applyNumberFormat="1" applyFont="1" applyBorder="1" applyAlignment="1">
      <alignment horizontal="center" vertical="center"/>
    </xf>
    <xf numFmtId="4" fontId="18" fillId="0" borderId="2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vertical="center" wrapText="1"/>
      <protection locked="0" hidden="1"/>
    </xf>
    <xf numFmtId="49" fontId="14" fillId="0" borderId="22" xfId="0" applyNumberFormat="1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49" fontId="18" fillId="0" borderId="22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2" xfId="0" applyFont="1" applyBorder="1" applyAlignment="1">
      <alignment horizontal="left" vertical="center"/>
    </xf>
    <xf numFmtId="0" fontId="14" fillId="0" borderId="22" xfId="0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>
      <alignment vertical="center" wrapText="1"/>
    </xf>
    <xf numFmtId="0" fontId="16" fillId="0" borderId="22" xfId="0" applyFont="1" applyBorder="1" applyAlignment="1" applyProtection="1">
      <alignment vertical="center" wrapText="1"/>
      <protection locked="0" hidden="1"/>
    </xf>
    <xf numFmtId="0" fontId="19" fillId="0" borderId="22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49" fontId="16" fillId="0" borderId="22" xfId="0" applyNumberFormat="1" applyFont="1" applyBorder="1" applyAlignment="1">
      <alignment vertical="center" wrapText="1"/>
    </xf>
    <xf numFmtId="0" fontId="18" fillId="0" borderId="22" xfId="0" applyFont="1" applyBorder="1" applyAlignment="1" applyProtection="1">
      <alignment vertical="center" wrapText="1"/>
      <protection locked="0" hidden="1"/>
    </xf>
    <xf numFmtId="0" fontId="20" fillId="0" borderId="22" xfId="0" applyFont="1" applyBorder="1" applyAlignment="1" applyProtection="1">
      <alignment vertical="center" wrapText="1"/>
      <protection locked="0" hidden="1"/>
    </xf>
    <xf numFmtId="49" fontId="14" fillId="0" borderId="5" xfId="0" applyNumberFormat="1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/>
    </xf>
    <xf numFmtId="164" fontId="16" fillId="0" borderId="2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25" xfId="0" applyNumberFormat="1" applyFont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21" fillId="0" borderId="22" xfId="0" applyFont="1" applyBorder="1" applyAlignment="1">
      <alignment vertical="center" wrapText="1"/>
    </xf>
    <xf numFmtId="2" fontId="14" fillId="0" borderId="5" xfId="0" applyNumberFormat="1" applyFont="1" applyBorder="1" applyAlignment="1">
      <alignment horizontal="center" vertical="center"/>
    </xf>
    <xf numFmtId="2" fontId="14" fillId="0" borderId="25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4" fontId="16" fillId="0" borderId="28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4" fontId="10" fillId="0" borderId="21" xfId="0" applyNumberFormat="1" applyFont="1" applyBorder="1"/>
    <xf numFmtId="0" fontId="16" fillId="0" borderId="21" xfId="0" applyFont="1" applyBorder="1" applyAlignment="1">
      <alignment horizontal="center" wrapText="1"/>
    </xf>
    <xf numFmtId="4" fontId="16" fillId="0" borderId="21" xfId="0" applyNumberFormat="1" applyFont="1" applyBorder="1" applyAlignment="1">
      <alignment horizontal="center" wrapText="1"/>
    </xf>
    <xf numFmtId="3" fontId="16" fillId="0" borderId="24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6" fillId="0" borderId="26" xfId="0" applyNumberFormat="1" applyFont="1" applyBorder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right" vertical="center"/>
    </xf>
    <xf numFmtId="4" fontId="23" fillId="0" borderId="21" xfId="0" applyNumberFormat="1" applyFont="1" applyBorder="1" applyAlignment="1">
      <alignment horizontal="right" vertical="center" wrapText="1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5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4 2" xfId="14" xr:uid="{00000000-0005-0000-0000-000004000000}"/>
    <cellStyle name="5" xfId="5" xr:uid="{00000000-0005-0000-0000-000005000000}"/>
    <cellStyle name="5 2" xfId="12" xr:uid="{00000000-0005-0000-0000-000006000000}"/>
    <cellStyle name="6" xfId="6" xr:uid="{00000000-0005-0000-0000-000007000000}"/>
    <cellStyle name="7" xfId="7" xr:uid="{00000000-0005-0000-0000-000008000000}"/>
    <cellStyle name="7 2" xfId="13" xr:uid="{00000000-0005-0000-0000-000009000000}"/>
    <cellStyle name="8" xfId="8" xr:uid="{00000000-0005-0000-0000-00000A000000}"/>
    <cellStyle name="Обычный" xfId="0" builtinId="0"/>
    <cellStyle name="Обычный 2" xfId="9" xr:uid="{00000000-0005-0000-0000-00000C000000}"/>
    <cellStyle name="Обычный 3" xfId="10" xr:uid="{00000000-0005-0000-0000-00000D000000}"/>
    <cellStyle name="Обычный 4" xfId="11" xr:uid="{00000000-0005-0000-0000-00000E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76"/>
  <sheetViews>
    <sheetView tabSelected="1" zoomScaleNormal="100" zoomScaleSheetLayoutView="100" workbookViewId="0">
      <selection activeCell="A51" sqref="A51"/>
    </sheetView>
  </sheetViews>
  <sheetFormatPr defaultColWidth="9.42578125" defaultRowHeight="12.75" x14ac:dyDescent="0.2"/>
  <cols>
    <col min="1" max="1" width="68" style="133" customWidth="1"/>
    <col min="2" max="2" width="9.42578125" style="134" customWidth="1"/>
    <col min="3" max="3" width="14.5703125" style="134" customWidth="1"/>
    <col min="4" max="4" width="8.42578125" style="134" customWidth="1"/>
    <col min="5" max="5" width="9.42578125" style="134" customWidth="1"/>
    <col min="6" max="7" width="13.5703125" style="114" customWidth="1"/>
    <col min="8" max="8" width="13.42578125" style="114" customWidth="1"/>
    <col min="9" max="9" width="5.5703125" style="99" hidden="1" customWidth="1"/>
    <col min="10" max="10" width="12.42578125" style="100" customWidth="1"/>
    <col min="11" max="11" width="13.5703125" style="100" customWidth="1"/>
    <col min="12" max="16384" width="9.42578125" style="100"/>
  </cols>
  <sheetData>
    <row r="1" spans="1:8" x14ac:dyDescent="0.2">
      <c r="F1" s="135"/>
      <c r="G1" s="135"/>
      <c r="H1" s="135" t="s">
        <v>387</v>
      </c>
    </row>
    <row r="2" spans="1:8" s="101" customFormat="1" ht="11.85" customHeight="1" x14ac:dyDescent="0.2">
      <c r="A2" s="136"/>
      <c r="B2" s="137"/>
      <c r="C2" s="137"/>
      <c r="D2" s="137"/>
      <c r="E2" s="137"/>
      <c r="F2" s="206" t="s">
        <v>607</v>
      </c>
      <c r="G2" s="206"/>
      <c r="H2" s="206"/>
    </row>
    <row r="3" spans="1:8" s="101" customFormat="1" ht="10.35" customHeight="1" x14ac:dyDescent="0.2">
      <c r="A3" s="136"/>
      <c r="B3" s="137"/>
      <c r="C3" s="137"/>
      <c r="D3" s="137"/>
      <c r="E3" s="137"/>
      <c r="F3" s="206" t="s">
        <v>850</v>
      </c>
      <c r="G3" s="206"/>
      <c r="H3" s="206"/>
    </row>
    <row r="4" spans="1:8" s="101" customFormat="1" ht="11.85" customHeight="1" x14ac:dyDescent="0.2">
      <c r="A4" s="136"/>
      <c r="B4" s="137"/>
      <c r="C4" s="137"/>
      <c r="D4" s="137"/>
      <c r="E4" s="137"/>
      <c r="F4" s="206" t="s">
        <v>848</v>
      </c>
      <c r="G4" s="206"/>
      <c r="H4" s="206"/>
    </row>
    <row r="5" spans="1:8" s="101" customFormat="1" ht="10.35" customHeight="1" x14ac:dyDescent="0.2">
      <c r="A5" s="136"/>
      <c r="B5" s="137"/>
      <c r="C5" s="137"/>
      <c r="D5" s="137"/>
      <c r="E5" s="137"/>
      <c r="F5" s="206" t="s">
        <v>849</v>
      </c>
      <c r="G5" s="206"/>
      <c r="H5" s="206"/>
    </row>
    <row r="6" spans="1:8" ht="40.35" customHeight="1" x14ac:dyDescent="0.2">
      <c r="A6" s="199" t="s">
        <v>704</v>
      </c>
      <c r="B6" s="199"/>
      <c r="C6" s="199"/>
      <c r="D6" s="199"/>
      <c r="E6" s="199"/>
      <c r="F6" s="200"/>
      <c r="G6" s="200"/>
      <c r="H6" s="200"/>
    </row>
    <row r="7" spans="1:8" ht="13.5" thickBot="1" x14ac:dyDescent="0.25">
      <c r="A7" s="138"/>
      <c r="B7" s="137"/>
      <c r="C7" s="137"/>
      <c r="D7" s="137"/>
      <c r="E7" s="137"/>
      <c r="F7" s="205" t="s">
        <v>132</v>
      </c>
      <c r="G7" s="205"/>
      <c r="H7" s="205"/>
    </row>
    <row r="8" spans="1:8" ht="16.5" customHeight="1" x14ac:dyDescent="0.2">
      <c r="A8" s="209" t="s">
        <v>3</v>
      </c>
      <c r="B8" s="212" t="s">
        <v>133</v>
      </c>
      <c r="C8" s="212"/>
      <c r="D8" s="212"/>
      <c r="E8" s="212"/>
      <c r="F8" s="201">
        <v>2026</v>
      </c>
      <c r="G8" s="201">
        <v>2027</v>
      </c>
      <c r="H8" s="203">
        <v>2028</v>
      </c>
    </row>
    <row r="9" spans="1:8" ht="12" customHeight="1" x14ac:dyDescent="0.2">
      <c r="A9" s="210"/>
      <c r="B9" s="211" t="s">
        <v>185</v>
      </c>
      <c r="C9" s="211" t="s">
        <v>134</v>
      </c>
      <c r="D9" s="211" t="s">
        <v>135</v>
      </c>
      <c r="E9" s="211" t="s">
        <v>215</v>
      </c>
      <c r="F9" s="202"/>
      <c r="G9" s="202"/>
      <c r="H9" s="204"/>
    </row>
    <row r="10" spans="1:8" ht="17.25" customHeight="1" x14ac:dyDescent="0.2">
      <c r="A10" s="210"/>
      <c r="B10" s="211"/>
      <c r="C10" s="211"/>
      <c r="D10" s="211"/>
      <c r="E10" s="211"/>
      <c r="F10" s="202"/>
      <c r="G10" s="202"/>
      <c r="H10" s="204"/>
    </row>
    <row r="11" spans="1:8" x14ac:dyDescent="0.2">
      <c r="A11" s="139">
        <v>1</v>
      </c>
      <c r="B11" s="140">
        <v>2</v>
      </c>
      <c r="C11" s="140">
        <v>3</v>
      </c>
      <c r="D11" s="140">
        <v>4</v>
      </c>
      <c r="E11" s="140">
        <v>5</v>
      </c>
      <c r="F11" s="141">
        <v>6</v>
      </c>
      <c r="G11" s="141">
        <v>7</v>
      </c>
      <c r="H11" s="142">
        <v>8</v>
      </c>
    </row>
    <row r="12" spans="1:8" ht="17.25" customHeight="1" x14ac:dyDescent="0.2">
      <c r="A12" s="126" t="s">
        <v>59</v>
      </c>
      <c r="B12" s="80" t="s">
        <v>307</v>
      </c>
      <c r="C12" s="80"/>
      <c r="D12" s="81"/>
      <c r="E12" s="81"/>
      <c r="F12" s="113">
        <f>F13+F20+F35+F77+F98+F106</f>
        <v>896107.93000000017</v>
      </c>
      <c r="G12" s="113">
        <f>G13+G20+G35+G77+G98+G106</f>
        <v>736761.99</v>
      </c>
      <c r="H12" s="143">
        <f>H13+H20+H35+H77+H98+H106</f>
        <v>727596.87</v>
      </c>
    </row>
    <row r="13" spans="1:8" ht="25.5" x14ac:dyDescent="0.2">
      <c r="A13" s="92" t="s">
        <v>60</v>
      </c>
      <c r="B13" s="71" t="s">
        <v>186</v>
      </c>
      <c r="C13" s="71"/>
      <c r="D13" s="83"/>
      <c r="E13" s="83"/>
      <c r="F13" s="113">
        <f>F14</f>
        <v>7497.8</v>
      </c>
      <c r="G13" s="113">
        <f t="shared" ref="G13:H16" si="0">G14</f>
        <v>7194.8</v>
      </c>
      <c r="H13" s="143">
        <f t="shared" si="0"/>
        <v>7194.8</v>
      </c>
    </row>
    <row r="14" spans="1:8" ht="25.5" x14ac:dyDescent="0.2">
      <c r="A14" s="144" t="s">
        <v>516</v>
      </c>
      <c r="B14" s="71" t="s">
        <v>186</v>
      </c>
      <c r="C14" s="145" t="s">
        <v>165</v>
      </c>
      <c r="D14" s="140"/>
      <c r="E14" s="140"/>
      <c r="F14" s="113">
        <f>F15</f>
        <v>7497.8</v>
      </c>
      <c r="G14" s="113">
        <f t="shared" si="0"/>
        <v>7194.8</v>
      </c>
      <c r="H14" s="143">
        <f t="shared" si="0"/>
        <v>7194.8</v>
      </c>
    </row>
    <row r="15" spans="1:8" x14ac:dyDescent="0.2">
      <c r="A15" s="144" t="s">
        <v>217</v>
      </c>
      <c r="B15" s="71" t="s">
        <v>186</v>
      </c>
      <c r="C15" s="145" t="s">
        <v>180</v>
      </c>
      <c r="D15" s="75"/>
      <c r="E15" s="75"/>
      <c r="F15" s="113">
        <f>F16</f>
        <v>7497.8</v>
      </c>
      <c r="G15" s="113">
        <f t="shared" si="0"/>
        <v>7194.8</v>
      </c>
      <c r="H15" s="143">
        <f t="shared" si="0"/>
        <v>7194.8</v>
      </c>
    </row>
    <row r="16" spans="1:8" ht="25.5" x14ac:dyDescent="0.2">
      <c r="A16" s="144" t="s">
        <v>308</v>
      </c>
      <c r="B16" s="71" t="s">
        <v>186</v>
      </c>
      <c r="C16" s="145" t="s">
        <v>181</v>
      </c>
      <c r="D16" s="76"/>
      <c r="E16" s="76"/>
      <c r="F16" s="113">
        <f>F17</f>
        <v>7497.8</v>
      </c>
      <c r="G16" s="113">
        <f>G17</f>
        <v>7194.8</v>
      </c>
      <c r="H16" s="143">
        <f t="shared" si="0"/>
        <v>7194.8</v>
      </c>
    </row>
    <row r="17" spans="1:8" x14ac:dyDescent="0.2">
      <c r="A17" s="146" t="s">
        <v>216</v>
      </c>
      <c r="B17" s="70" t="s">
        <v>186</v>
      </c>
      <c r="C17" s="147" t="s">
        <v>218</v>
      </c>
      <c r="D17" s="78"/>
      <c r="E17" s="78"/>
      <c r="F17" s="148">
        <f t="shared" ref="F17:H18" si="1">F18</f>
        <v>7497.8</v>
      </c>
      <c r="G17" s="148">
        <f t="shared" si="1"/>
        <v>7194.8</v>
      </c>
      <c r="H17" s="149">
        <f t="shared" si="1"/>
        <v>7194.8</v>
      </c>
    </row>
    <row r="18" spans="1:8" ht="38.25" x14ac:dyDescent="0.2">
      <c r="A18" s="150" t="s">
        <v>62</v>
      </c>
      <c r="B18" s="70" t="s">
        <v>186</v>
      </c>
      <c r="C18" s="147" t="s">
        <v>218</v>
      </c>
      <c r="D18" s="151" t="s">
        <v>63</v>
      </c>
      <c r="E18" s="151"/>
      <c r="F18" s="148">
        <f t="shared" si="1"/>
        <v>7497.8</v>
      </c>
      <c r="G18" s="148">
        <f t="shared" si="1"/>
        <v>7194.8</v>
      </c>
      <c r="H18" s="149">
        <f t="shared" si="1"/>
        <v>7194.8</v>
      </c>
    </row>
    <row r="19" spans="1:8" x14ac:dyDescent="0.2">
      <c r="A19" s="150" t="s">
        <v>64</v>
      </c>
      <c r="B19" s="70" t="s">
        <v>186</v>
      </c>
      <c r="C19" s="147" t="s">
        <v>218</v>
      </c>
      <c r="D19" s="151" t="s">
        <v>65</v>
      </c>
      <c r="E19" s="151">
        <v>900100</v>
      </c>
      <c r="F19" s="148">
        <v>7497.8</v>
      </c>
      <c r="G19" s="148">
        <v>7194.8</v>
      </c>
      <c r="H19" s="149">
        <v>7194.8</v>
      </c>
    </row>
    <row r="20" spans="1:8" ht="38.25" x14ac:dyDescent="0.2">
      <c r="A20" s="92" t="s">
        <v>66</v>
      </c>
      <c r="B20" s="71" t="s">
        <v>187</v>
      </c>
      <c r="C20" s="71"/>
      <c r="D20" s="83"/>
      <c r="E20" s="83"/>
      <c r="F20" s="113">
        <f>F21</f>
        <v>16169.400000000001</v>
      </c>
      <c r="G20" s="113">
        <f>G21</f>
        <v>16169.400000000001</v>
      </c>
      <c r="H20" s="143">
        <f>H21</f>
        <v>16169.400000000001</v>
      </c>
    </row>
    <row r="21" spans="1:8" ht="25.5" x14ac:dyDescent="0.2">
      <c r="A21" s="127" t="s">
        <v>219</v>
      </c>
      <c r="B21" s="71" t="s">
        <v>187</v>
      </c>
      <c r="C21" s="89" t="s">
        <v>145</v>
      </c>
      <c r="D21" s="85"/>
      <c r="E21" s="85"/>
      <c r="F21" s="113">
        <f>F22+F25+F28</f>
        <v>16169.400000000001</v>
      </c>
      <c r="G21" s="113">
        <f t="shared" ref="G21:H21" si="2">G22+G25+G28</f>
        <v>16169.400000000001</v>
      </c>
      <c r="H21" s="143">
        <f t="shared" si="2"/>
        <v>16169.400000000001</v>
      </c>
    </row>
    <row r="22" spans="1:8" ht="17.25" customHeight="1" x14ac:dyDescent="0.2">
      <c r="A22" s="152" t="s">
        <v>220</v>
      </c>
      <c r="B22" s="70" t="s">
        <v>187</v>
      </c>
      <c r="C22" s="147" t="s">
        <v>221</v>
      </c>
      <c r="D22" s="91"/>
      <c r="E22" s="91"/>
      <c r="F22" s="148">
        <f t="shared" ref="F22:H23" si="3">F23</f>
        <v>4594.2</v>
      </c>
      <c r="G22" s="148">
        <f t="shared" si="3"/>
        <v>4594.2</v>
      </c>
      <c r="H22" s="149">
        <f t="shared" si="3"/>
        <v>4594.2</v>
      </c>
    </row>
    <row r="23" spans="1:8" ht="43.5" customHeight="1" x14ac:dyDescent="0.2">
      <c r="A23" s="153" t="s">
        <v>62</v>
      </c>
      <c r="B23" s="70" t="s">
        <v>187</v>
      </c>
      <c r="C23" s="147" t="s">
        <v>221</v>
      </c>
      <c r="D23" s="154" t="s">
        <v>63</v>
      </c>
      <c r="E23" s="154"/>
      <c r="F23" s="148">
        <f t="shared" si="3"/>
        <v>4594.2</v>
      </c>
      <c r="G23" s="148">
        <f t="shared" si="3"/>
        <v>4594.2</v>
      </c>
      <c r="H23" s="149">
        <f t="shared" si="3"/>
        <v>4594.2</v>
      </c>
    </row>
    <row r="24" spans="1:8" ht="16.5" customHeight="1" x14ac:dyDescent="0.2">
      <c r="A24" s="153" t="s">
        <v>64</v>
      </c>
      <c r="B24" s="70" t="s">
        <v>187</v>
      </c>
      <c r="C24" s="147" t="s">
        <v>221</v>
      </c>
      <c r="D24" s="154" t="s">
        <v>65</v>
      </c>
      <c r="E24" s="151">
        <v>900100</v>
      </c>
      <c r="F24" s="148">
        <v>4594.2</v>
      </c>
      <c r="G24" s="148">
        <v>4594.2</v>
      </c>
      <c r="H24" s="149">
        <v>4594.2</v>
      </c>
    </row>
    <row r="25" spans="1:8" ht="25.5" x14ac:dyDescent="0.2">
      <c r="A25" s="152" t="s">
        <v>346</v>
      </c>
      <c r="B25" s="70" t="s">
        <v>187</v>
      </c>
      <c r="C25" s="147" t="s">
        <v>222</v>
      </c>
      <c r="D25" s="155"/>
      <c r="E25" s="155"/>
      <c r="F25" s="148">
        <f t="shared" ref="F25:H26" si="4">F26</f>
        <v>3582</v>
      </c>
      <c r="G25" s="148">
        <f t="shared" si="4"/>
        <v>3582</v>
      </c>
      <c r="H25" s="149">
        <f t="shared" si="4"/>
        <v>3582</v>
      </c>
    </row>
    <row r="26" spans="1:8" ht="40.5" customHeight="1" x14ac:dyDescent="0.2">
      <c r="A26" s="150" t="s">
        <v>62</v>
      </c>
      <c r="B26" s="70" t="s">
        <v>187</v>
      </c>
      <c r="C26" s="147" t="s">
        <v>222</v>
      </c>
      <c r="D26" s="151" t="s">
        <v>63</v>
      </c>
      <c r="E26" s="151"/>
      <c r="F26" s="148">
        <f t="shared" si="4"/>
        <v>3582</v>
      </c>
      <c r="G26" s="148">
        <f t="shared" si="4"/>
        <v>3582</v>
      </c>
      <c r="H26" s="149">
        <f t="shared" si="4"/>
        <v>3582</v>
      </c>
    </row>
    <row r="27" spans="1:8" x14ac:dyDescent="0.2">
      <c r="A27" s="150" t="s">
        <v>64</v>
      </c>
      <c r="B27" s="70" t="s">
        <v>187</v>
      </c>
      <c r="C27" s="147" t="s">
        <v>222</v>
      </c>
      <c r="D27" s="151" t="s">
        <v>65</v>
      </c>
      <c r="E27" s="151">
        <v>900100</v>
      </c>
      <c r="F27" s="148">
        <v>3582</v>
      </c>
      <c r="G27" s="148">
        <v>3582</v>
      </c>
      <c r="H27" s="149">
        <v>3582</v>
      </c>
    </row>
    <row r="28" spans="1:8" x14ac:dyDescent="0.2">
      <c r="A28" s="152" t="s">
        <v>223</v>
      </c>
      <c r="B28" s="70" t="s">
        <v>187</v>
      </c>
      <c r="C28" s="147" t="s">
        <v>224</v>
      </c>
      <c r="D28" s="155"/>
      <c r="E28" s="155"/>
      <c r="F28" s="148">
        <f>F29+F31+F33</f>
        <v>7993.2000000000007</v>
      </c>
      <c r="G28" s="148">
        <f>G29+G31+G33</f>
        <v>7993.2000000000007</v>
      </c>
      <c r="H28" s="149">
        <f>H29+H31+H33</f>
        <v>7993.2000000000007</v>
      </c>
    </row>
    <row r="29" spans="1:8" ht="38.25" x14ac:dyDescent="0.2">
      <c r="A29" s="150" t="s">
        <v>62</v>
      </c>
      <c r="B29" s="70" t="s">
        <v>187</v>
      </c>
      <c r="C29" s="147" t="s">
        <v>224</v>
      </c>
      <c r="D29" s="151" t="s">
        <v>63</v>
      </c>
      <c r="E29" s="151"/>
      <c r="F29" s="148">
        <f>F30</f>
        <v>6719</v>
      </c>
      <c r="G29" s="148">
        <f>G30</f>
        <v>6719</v>
      </c>
      <c r="H29" s="149">
        <f>H30</f>
        <v>6719</v>
      </c>
    </row>
    <row r="30" spans="1:8" ht="14.25" customHeight="1" x14ac:dyDescent="0.2">
      <c r="A30" s="150" t="s">
        <v>64</v>
      </c>
      <c r="B30" s="70" t="s">
        <v>187</v>
      </c>
      <c r="C30" s="147" t="s">
        <v>224</v>
      </c>
      <c r="D30" s="151" t="s">
        <v>65</v>
      </c>
      <c r="E30" s="151">
        <v>900100</v>
      </c>
      <c r="F30" s="148">
        <v>6719</v>
      </c>
      <c r="G30" s="148">
        <v>6719</v>
      </c>
      <c r="H30" s="149">
        <v>6719</v>
      </c>
    </row>
    <row r="31" spans="1:8" ht="25.5" x14ac:dyDescent="0.2">
      <c r="A31" s="150" t="s">
        <v>67</v>
      </c>
      <c r="B31" s="70" t="s">
        <v>187</v>
      </c>
      <c r="C31" s="147" t="s">
        <v>224</v>
      </c>
      <c r="D31" s="151" t="s">
        <v>68</v>
      </c>
      <c r="E31" s="151"/>
      <c r="F31" s="148">
        <f>F32</f>
        <v>1274.0999999999999</v>
      </c>
      <c r="G31" s="148">
        <f>G32</f>
        <v>1274.0999999999999</v>
      </c>
      <c r="H31" s="149">
        <f>H32</f>
        <v>1274.0999999999999</v>
      </c>
    </row>
    <row r="32" spans="1:8" ht="25.5" x14ac:dyDescent="0.2">
      <c r="A32" s="150" t="s">
        <v>69</v>
      </c>
      <c r="B32" s="70" t="s">
        <v>187</v>
      </c>
      <c r="C32" s="147" t="s">
        <v>224</v>
      </c>
      <c r="D32" s="151" t="s">
        <v>70</v>
      </c>
      <c r="E32" s="151">
        <v>900100</v>
      </c>
      <c r="F32" s="148">
        <v>1274.0999999999999</v>
      </c>
      <c r="G32" s="148">
        <v>1274.0999999999999</v>
      </c>
      <c r="H32" s="149">
        <v>1274.0999999999999</v>
      </c>
    </row>
    <row r="33" spans="1:9" x14ac:dyDescent="0.2">
      <c r="A33" s="150" t="s">
        <v>72</v>
      </c>
      <c r="B33" s="70" t="s">
        <v>187</v>
      </c>
      <c r="C33" s="147" t="s">
        <v>224</v>
      </c>
      <c r="D33" s="151">
        <v>800</v>
      </c>
      <c r="E33" s="151"/>
      <c r="F33" s="148">
        <f>F34</f>
        <v>0.1</v>
      </c>
      <c r="G33" s="148">
        <f>G34</f>
        <v>0.1</v>
      </c>
      <c r="H33" s="149">
        <f>H34</f>
        <v>0.1</v>
      </c>
    </row>
    <row r="34" spans="1:9" ht="15" customHeight="1" x14ac:dyDescent="0.2">
      <c r="A34" s="150" t="s">
        <v>74</v>
      </c>
      <c r="B34" s="70" t="s">
        <v>187</v>
      </c>
      <c r="C34" s="147" t="s">
        <v>224</v>
      </c>
      <c r="D34" s="151">
        <v>850</v>
      </c>
      <c r="E34" s="151">
        <v>900100</v>
      </c>
      <c r="F34" s="148">
        <v>0.1</v>
      </c>
      <c r="G34" s="148">
        <v>0.1</v>
      </c>
      <c r="H34" s="149">
        <v>0.1</v>
      </c>
    </row>
    <row r="35" spans="1:9" ht="38.25" x14ac:dyDescent="0.2">
      <c r="A35" s="92" t="s">
        <v>71</v>
      </c>
      <c r="B35" s="71" t="s">
        <v>188</v>
      </c>
      <c r="C35" s="140"/>
      <c r="D35" s="140"/>
      <c r="E35" s="140"/>
      <c r="F35" s="113">
        <f>F36+F50+F42+F69</f>
        <v>173698.19999999998</v>
      </c>
      <c r="G35" s="113">
        <f>G36+G50+G42+G69</f>
        <v>174002.19999999998</v>
      </c>
      <c r="H35" s="143">
        <f>H36+H50+H42+H69</f>
        <v>174003.19999999998</v>
      </c>
      <c r="I35" s="102" t="e">
        <f>#REF!+I36+#REF!+#REF!+I50+#REF!+I42</f>
        <v>#REF!</v>
      </c>
    </row>
    <row r="36" spans="1:9" x14ac:dyDescent="0.2">
      <c r="A36" s="144" t="s">
        <v>228</v>
      </c>
      <c r="B36" s="71" t="s">
        <v>188</v>
      </c>
      <c r="C36" s="145" t="s">
        <v>143</v>
      </c>
      <c r="D36" s="88"/>
      <c r="E36" s="88"/>
      <c r="F36" s="113">
        <f t="shared" ref="F36:I39" si="5">F37</f>
        <v>54</v>
      </c>
      <c r="G36" s="113">
        <f t="shared" si="5"/>
        <v>54</v>
      </c>
      <c r="H36" s="143">
        <f t="shared" si="5"/>
        <v>54</v>
      </c>
    </row>
    <row r="37" spans="1:9" x14ac:dyDescent="0.2">
      <c r="A37" s="156" t="s">
        <v>119</v>
      </c>
      <c r="B37" s="121" t="s">
        <v>188</v>
      </c>
      <c r="C37" s="145" t="s">
        <v>381</v>
      </c>
      <c r="D37" s="155"/>
      <c r="E37" s="155"/>
      <c r="F37" s="157">
        <f t="shared" si="5"/>
        <v>54</v>
      </c>
      <c r="G37" s="157">
        <f t="shared" si="5"/>
        <v>54</v>
      </c>
      <c r="H37" s="158">
        <f t="shared" si="5"/>
        <v>54</v>
      </c>
    </row>
    <row r="38" spans="1:9" ht="38.25" x14ac:dyDescent="0.2">
      <c r="A38" s="156" t="s">
        <v>770</v>
      </c>
      <c r="B38" s="121" t="s">
        <v>188</v>
      </c>
      <c r="C38" s="145" t="s">
        <v>481</v>
      </c>
      <c r="D38" s="155"/>
      <c r="E38" s="155"/>
      <c r="F38" s="157">
        <f t="shared" si="5"/>
        <v>54</v>
      </c>
      <c r="G38" s="157">
        <f t="shared" si="5"/>
        <v>54</v>
      </c>
      <c r="H38" s="158">
        <f t="shared" si="5"/>
        <v>54</v>
      </c>
    </row>
    <row r="39" spans="1:9" ht="38.25" x14ac:dyDescent="0.2">
      <c r="A39" s="150" t="s">
        <v>349</v>
      </c>
      <c r="B39" s="122" t="s">
        <v>188</v>
      </c>
      <c r="C39" s="147" t="s">
        <v>482</v>
      </c>
      <c r="D39" s="151"/>
      <c r="E39" s="151"/>
      <c r="F39" s="159">
        <f>F40</f>
        <v>54</v>
      </c>
      <c r="G39" s="159">
        <f t="shared" si="5"/>
        <v>54</v>
      </c>
      <c r="H39" s="160">
        <f t="shared" si="5"/>
        <v>54</v>
      </c>
      <c r="I39" s="119">
        <f t="shared" si="5"/>
        <v>0</v>
      </c>
    </row>
    <row r="40" spans="1:9" ht="38.25" x14ac:dyDescent="0.2">
      <c r="A40" s="150" t="s">
        <v>62</v>
      </c>
      <c r="B40" s="122" t="s">
        <v>188</v>
      </c>
      <c r="C40" s="147" t="s">
        <v>482</v>
      </c>
      <c r="D40" s="151" t="s">
        <v>63</v>
      </c>
      <c r="E40" s="151"/>
      <c r="F40" s="148">
        <f>F41</f>
        <v>54</v>
      </c>
      <c r="G40" s="148">
        <f>G41</f>
        <v>54</v>
      </c>
      <c r="H40" s="149">
        <f>H41</f>
        <v>54</v>
      </c>
    </row>
    <row r="41" spans="1:9" x14ac:dyDescent="0.2">
      <c r="A41" s="150" t="s">
        <v>64</v>
      </c>
      <c r="B41" s="122" t="s">
        <v>188</v>
      </c>
      <c r="C41" s="147" t="s">
        <v>482</v>
      </c>
      <c r="D41" s="151" t="s">
        <v>65</v>
      </c>
      <c r="E41" s="151">
        <v>900303</v>
      </c>
      <c r="F41" s="148">
        <v>54</v>
      </c>
      <c r="G41" s="148">
        <v>54</v>
      </c>
      <c r="H41" s="149">
        <v>54</v>
      </c>
    </row>
    <row r="42" spans="1:9" x14ac:dyDescent="0.2">
      <c r="A42" s="161" t="s">
        <v>259</v>
      </c>
      <c r="B42" s="71" t="s">
        <v>188</v>
      </c>
      <c r="C42" s="145" t="s">
        <v>153</v>
      </c>
      <c r="D42" s="154"/>
      <c r="E42" s="154"/>
      <c r="F42" s="113">
        <f>F43</f>
        <v>265</v>
      </c>
      <c r="G42" s="113">
        <f t="shared" ref="G42:H44" si="6">G43</f>
        <v>265</v>
      </c>
      <c r="H42" s="143">
        <f t="shared" si="6"/>
        <v>265</v>
      </c>
    </row>
    <row r="43" spans="1:9" ht="25.5" x14ac:dyDescent="0.2">
      <c r="A43" s="161" t="s">
        <v>519</v>
      </c>
      <c r="B43" s="71" t="s">
        <v>188</v>
      </c>
      <c r="C43" s="145" t="s">
        <v>154</v>
      </c>
      <c r="D43" s="155"/>
      <c r="E43" s="155"/>
      <c r="F43" s="113">
        <f>F44</f>
        <v>265</v>
      </c>
      <c r="G43" s="113">
        <f t="shared" si="6"/>
        <v>265</v>
      </c>
      <c r="H43" s="143">
        <f t="shared" si="6"/>
        <v>265</v>
      </c>
    </row>
    <row r="44" spans="1:9" x14ac:dyDescent="0.2">
      <c r="A44" s="161" t="s">
        <v>579</v>
      </c>
      <c r="B44" s="70" t="s">
        <v>188</v>
      </c>
      <c r="C44" s="147" t="s">
        <v>155</v>
      </c>
      <c r="D44" s="151"/>
      <c r="E44" s="151"/>
      <c r="F44" s="113">
        <f>F45</f>
        <v>265</v>
      </c>
      <c r="G44" s="113">
        <f t="shared" si="6"/>
        <v>265</v>
      </c>
      <c r="H44" s="143">
        <f t="shared" si="6"/>
        <v>265</v>
      </c>
    </row>
    <row r="45" spans="1:9" ht="38.25" x14ac:dyDescent="0.2">
      <c r="A45" s="162" t="s">
        <v>517</v>
      </c>
      <c r="B45" s="70" t="s">
        <v>188</v>
      </c>
      <c r="C45" s="147" t="s">
        <v>260</v>
      </c>
      <c r="D45" s="78"/>
      <c r="E45" s="78"/>
      <c r="F45" s="148">
        <f>F46+F48</f>
        <v>265</v>
      </c>
      <c r="G45" s="148">
        <f>G46+G48</f>
        <v>265</v>
      </c>
      <c r="H45" s="149">
        <f>H46+H48</f>
        <v>265</v>
      </c>
    </row>
    <row r="46" spans="1:9" ht="38.25" x14ac:dyDescent="0.2">
      <c r="A46" s="150" t="s">
        <v>62</v>
      </c>
      <c r="B46" s="70" t="s">
        <v>188</v>
      </c>
      <c r="C46" s="147" t="s">
        <v>260</v>
      </c>
      <c r="D46" s="151" t="s">
        <v>63</v>
      </c>
      <c r="E46" s="151"/>
      <c r="F46" s="148">
        <f>F47</f>
        <v>221</v>
      </c>
      <c r="G46" s="148">
        <f>G47</f>
        <v>221</v>
      </c>
      <c r="H46" s="149">
        <f>H47</f>
        <v>221</v>
      </c>
    </row>
    <row r="47" spans="1:9" x14ac:dyDescent="0.2">
      <c r="A47" s="150" t="s">
        <v>64</v>
      </c>
      <c r="B47" s="70" t="s">
        <v>188</v>
      </c>
      <c r="C47" s="147" t="s">
        <v>260</v>
      </c>
      <c r="D47" s="151" t="s">
        <v>65</v>
      </c>
      <c r="E47" s="151">
        <v>900303</v>
      </c>
      <c r="F47" s="148">
        <v>221</v>
      </c>
      <c r="G47" s="148">
        <v>221</v>
      </c>
      <c r="H47" s="149">
        <v>221</v>
      </c>
    </row>
    <row r="48" spans="1:9" ht="25.5" x14ac:dyDescent="0.2">
      <c r="A48" s="150" t="s">
        <v>67</v>
      </c>
      <c r="B48" s="70" t="s">
        <v>188</v>
      </c>
      <c r="C48" s="147" t="s">
        <v>260</v>
      </c>
      <c r="D48" s="151" t="s">
        <v>68</v>
      </c>
      <c r="E48" s="151"/>
      <c r="F48" s="148">
        <f>F49</f>
        <v>44</v>
      </c>
      <c r="G48" s="148">
        <f t="shared" ref="G48:H48" si="7">G49</f>
        <v>44</v>
      </c>
      <c r="H48" s="149">
        <f t="shared" si="7"/>
        <v>44</v>
      </c>
    </row>
    <row r="49" spans="1:8" ht="25.5" x14ac:dyDescent="0.2">
      <c r="A49" s="150" t="s">
        <v>69</v>
      </c>
      <c r="B49" s="70" t="s">
        <v>188</v>
      </c>
      <c r="C49" s="147" t="s">
        <v>260</v>
      </c>
      <c r="D49" s="151" t="s">
        <v>70</v>
      </c>
      <c r="E49" s="151">
        <v>900303</v>
      </c>
      <c r="F49" s="148">
        <v>44</v>
      </c>
      <c r="G49" s="148">
        <v>44</v>
      </c>
      <c r="H49" s="149">
        <v>44</v>
      </c>
    </row>
    <row r="50" spans="1:8" ht="25.5" x14ac:dyDescent="0.2">
      <c r="A50" s="144" t="s">
        <v>516</v>
      </c>
      <c r="B50" s="71" t="s">
        <v>188</v>
      </c>
      <c r="C50" s="145" t="s">
        <v>165</v>
      </c>
      <c r="D50" s="140"/>
      <c r="E50" s="140"/>
      <c r="F50" s="113">
        <f>F51+F58</f>
        <v>172212.19999999998</v>
      </c>
      <c r="G50" s="113">
        <f>G51+G58</f>
        <v>172515.19999999998</v>
      </c>
      <c r="H50" s="143">
        <f>H51+H58</f>
        <v>172515.19999999998</v>
      </c>
    </row>
    <row r="51" spans="1:8" x14ac:dyDescent="0.2">
      <c r="A51" s="144" t="s">
        <v>533</v>
      </c>
      <c r="B51" s="71" t="s">
        <v>188</v>
      </c>
      <c r="C51" s="145" t="s">
        <v>166</v>
      </c>
      <c r="D51" s="140"/>
      <c r="E51" s="140"/>
      <c r="F51" s="113">
        <f t="shared" ref="F51:H52" si="8">F52</f>
        <v>2312</v>
      </c>
      <c r="G51" s="113">
        <f t="shared" si="8"/>
        <v>2312</v>
      </c>
      <c r="H51" s="143">
        <f t="shared" si="8"/>
        <v>2312</v>
      </c>
    </row>
    <row r="52" spans="1:8" ht="51" x14ac:dyDescent="0.2">
      <c r="A52" s="163" t="s">
        <v>585</v>
      </c>
      <c r="B52" s="71" t="s">
        <v>188</v>
      </c>
      <c r="C52" s="145" t="s">
        <v>248</v>
      </c>
      <c r="D52" s="155"/>
      <c r="E52" s="155"/>
      <c r="F52" s="113">
        <f t="shared" si="8"/>
        <v>2312</v>
      </c>
      <c r="G52" s="113">
        <f t="shared" si="8"/>
        <v>2312</v>
      </c>
      <c r="H52" s="143">
        <f t="shared" si="8"/>
        <v>2312</v>
      </c>
    </row>
    <row r="53" spans="1:8" ht="51" x14ac:dyDescent="0.2">
      <c r="A53" s="152" t="s">
        <v>586</v>
      </c>
      <c r="B53" s="70" t="s">
        <v>188</v>
      </c>
      <c r="C53" s="147" t="s">
        <v>584</v>
      </c>
      <c r="D53" s="151"/>
      <c r="E53" s="151"/>
      <c r="F53" s="148">
        <f>F54+F56</f>
        <v>2312</v>
      </c>
      <c r="G53" s="148">
        <f>G54+G56</f>
        <v>2312</v>
      </c>
      <c r="H53" s="149">
        <f>H54+H56</f>
        <v>2312</v>
      </c>
    </row>
    <row r="54" spans="1:8" ht="38.25" x14ac:dyDescent="0.2">
      <c r="A54" s="150" t="s">
        <v>62</v>
      </c>
      <c r="B54" s="70" t="s">
        <v>188</v>
      </c>
      <c r="C54" s="147" t="s">
        <v>584</v>
      </c>
      <c r="D54" s="151" t="s">
        <v>63</v>
      </c>
      <c r="E54" s="151"/>
      <c r="F54" s="148">
        <f>F55</f>
        <v>2116</v>
      </c>
      <c r="G54" s="148">
        <f>G55</f>
        <v>2116</v>
      </c>
      <c r="H54" s="149">
        <f>H55</f>
        <v>2116</v>
      </c>
    </row>
    <row r="55" spans="1:8" x14ac:dyDescent="0.2">
      <c r="A55" s="150" t="s">
        <v>64</v>
      </c>
      <c r="B55" s="70" t="s">
        <v>188</v>
      </c>
      <c r="C55" s="147" t="s">
        <v>584</v>
      </c>
      <c r="D55" s="151" t="s">
        <v>65</v>
      </c>
      <c r="E55" s="151">
        <v>900303</v>
      </c>
      <c r="F55" s="148">
        <v>2116</v>
      </c>
      <c r="G55" s="148">
        <v>2116</v>
      </c>
      <c r="H55" s="149">
        <v>2116</v>
      </c>
    </row>
    <row r="56" spans="1:8" ht="25.5" x14ac:dyDescent="0.2">
      <c r="A56" s="150" t="s">
        <v>67</v>
      </c>
      <c r="B56" s="70" t="s">
        <v>188</v>
      </c>
      <c r="C56" s="147" t="s">
        <v>584</v>
      </c>
      <c r="D56" s="151" t="s">
        <v>68</v>
      </c>
      <c r="E56" s="151"/>
      <c r="F56" s="148">
        <f>F57</f>
        <v>196</v>
      </c>
      <c r="G56" s="148">
        <f t="shared" ref="G56:H56" si="9">G57</f>
        <v>196</v>
      </c>
      <c r="H56" s="149">
        <f t="shared" si="9"/>
        <v>196</v>
      </c>
    </row>
    <row r="57" spans="1:8" ht="25.5" x14ac:dyDescent="0.2">
      <c r="A57" s="150" t="s">
        <v>69</v>
      </c>
      <c r="B57" s="70" t="s">
        <v>188</v>
      </c>
      <c r="C57" s="147" t="s">
        <v>584</v>
      </c>
      <c r="D57" s="151" t="s">
        <v>70</v>
      </c>
      <c r="E57" s="151">
        <v>900303</v>
      </c>
      <c r="F57" s="148">
        <v>196</v>
      </c>
      <c r="G57" s="148">
        <v>196</v>
      </c>
      <c r="H57" s="149">
        <v>196</v>
      </c>
    </row>
    <row r="58" spans="1:8" x14ac:dyDescent="0.2">
      <c r="A58" s="144" t="s">
        <v>217</v>
      </c>
      <c r="B58" s="71" t="s">
        <v>188</v>
      </c>
      <c r="C58" s="145" t="s">
        <v>180</v>
      </c>
      <c r="D58" s="140"/>
      <c r="E58" s="140"/>
      <c r="F58" s="113">
        <f>F59+F65</f>
        <v>169900.19999999998</v>
      </c>
      <c r="G58" s="113">
        <f>G59+G65</f>
        <v>170203.19999999998</v>
      </c>
      <c r="H58" s="143">
        <f>H59+H65</f>
        <v>170203.19999999998</v>
      </c>
    </row>
    <row r="59" spans="1:8" ht="25.5" x14ac:dyDescent="0.2">
      <c r="A59" s="144" t="s">
        <v>308</v>
      </c>
      <c r="B59" s="71" t="s">
        <v>188</v>
      </c>
      <c r="C59" s="145" t="s">
        <v>181</v>
      </c>
      <c r="D59" s="140"/>
      <c r="E59" s="140"/>
      <c r="F59" s="113">
        <f>F60</f>
        <v>169392.19999999998</v>
      </c>
      <c r="G59" s="113">
        <f>G60</f>
        <v>169695.19999999998</v>
      </c>
      <c r="H59" s="143">
        <f>H60</f>
        <v>169695.19999999998</v>
      </c>
    </row>
    <row r="60" spans="1:8" x14ac:dyDescent="0.2">
      <c r="A60" s="146" t="s">
        <v>226</v>
      </c>
      <c r="B60" s="70" t="s">
        <v>188</v>
      </c>
      <c r="C60" s="147" t="s">
        <v>227</v>
      </c>
      <c r="D60" s="73"/>
      <c r="E60" s="73"/>
      <c r="F60" s="148">
        <f>F61+F63</f>
        <v>169392.19999999998</v>
      </c>
      <c r="G60" s="148">
        <f t="shared" ref="G60:H60" si="10">G61+G63</f>
        <v>169695.19999999998</v>
      </c>
      <c r="H60" s="149">
        <f t="shared" si="10"/>
        <v>169695.19999999998</v>
      </c>
    </row>
    <row r="61" spans="1:8" ht="38.25" x14ac:dyDescent="0.2">
      <c r="A61" s="150" t="s">
        <v>62</v>
      </c>
      <c r="B61" s="70" t="s">
        <v>188</v>
      </c>
      <c r="C61" s="147" t="s">
        <v>227</v>
      </c>
      <c r="D61" s="151" t="s">
        <v>63</v>
      </c>
      <c r="E61" s="151"/>
      <c r="F61" s="148">
        <f>F62</f>
        <v>152321.9</v>
      </c>
      <c r="G61" s="148">
        <f>G62</f>
        <v>152624.9</v>
      </c>
      <c r="H61" s="149">
        <f>H62</f>
        <v>152624.9</v>
      </c>
    </row>
    <row r="62" spans="1:8" x14ac:dyDescent="0.2">
      <c r="A62" s="150" t="s">
        <v>64</v>
      </c>
      <c r="B62" s="70" t="s">
        <v>188</v>
      </c>
      <c r="C62" s="147" t="s">
        <v>227</v>
      </c>
      <c r="D62" s="151" t="s">
        <v>65</v>
      </c>
      <c r="E62" s="151">
        <v>900100</v>
      </c>
      <c r="F62" s="148">
        <v>152321.9</v>
      </c>
      <c r="G62" s="148">
        <v>152624.9</v>
      </c>
      <c r="H62" s="149">
        <v>152624.9</v>
      </c>
    </row>
    <row r="63" spans="1:8" ht="25.5" x14ac:dyDescent="0.2">
      <c r="A63" s="150" t="s">
        <v>67</v>
      </c>
      <c r="B63" s="70" t="s">
        <v>188</v>
      </c>
      <c r="C63" s="147" t="s">
        <v>227</v>
      </c>
      <c r="D63" s="151" t="s">
        <v>68</v>
      </c>
      <c r="E63" s="151"/>
      <c r="F63" s="148">
        <f>F64</f>
        <v>17070.3</v>
      </c>
      <c r="G63" s="148">
        <f>G64</f>
        <v>17070.3</v>
      </c>
      <c r="H63" s="149">
        <f>H64</f>
        <v>17070.3</v>
      </c>
    </row>
    <row r="64" spans="1:8" ht="25.5" x14ac:dyDescent="0.2">
      <c r="A64" s="150" t="s">
        <v>69</v>
      </c>
      <c r="B64" s="70" t="s">
        <v>188</v>
      </c>
      <c r="C64" s="147" t="s">
        <v>227</v>
      </c>
      <c r="D64" s="151" t="s">
        <v>70</v>
      </c>
      <c r="E64" s="151">
        <v>900100</v>
      </c>
      <c r="F64" s="148">
        <v>17070.3</v>
      </c>
      <c r="G64" s="148">
        <v>17070.3</v>
      </c>
      <c r="H64" s="149">
        <v>17070.3</v>
      </c>
    </row>
    <row r="65" spans="1:8" ht="25.5" x14ac:dyDescent="0.2">
      <c r="A65" s="156" t="s">
        <v>537</v>
      </c>
      <c r="B65" s="71" t="s">
        <v>188</v>
      </c>
      <c r="C65" s="164" t="s">
        <v>539</v>
      </c>
      <c r="D65" s="151"/>
      <c r="E65" s="151"/>
      <c r="F65" s="113">
        <f>F66</f>
        <v>508</v>
      </c>
      <c r="G65" s="113">
        <f t="shared" ref="G65:H67" si="11">G66</f>
        <v>508</v>
      </c>
      <c r="H65" s="143">
        <f>H66</f>
        <v>508</v>
      </c>
    </row>
    <row r="66" spans="1:8" ht="76.5" x14ac:dyDescent="0.2">
      <c r="A66" s="150" t="s">
        <v>538</v>
      </c>
      <c r="B66" s="70" t="s">
        <v>188</v>
      </c>
      <c r="C66" s="165" t="s">
        <v>540</v>
      </c>
      <c r="D66" s="151"/>
      <c r="E66" s="151"/>
      <c r="F66" s="148">
        <f>F67</f>
        <v>508</v>
      </c>
      <c r="G66" s="148">
        <f t="shared" si="11"/>
        <v>508</v>
      </c>
      <c r="H66" s="149">
        <f t="shared" si="11"/>
        <v>508</v>
      </c>
    </row>
    <row r="67" spans="1:8" ht="25.5" x14ac:dyDescent="0.2">
      <c r="A67" s="150" t="s">
        <v>67</v>
      </c>
      <c r="B67" s="70" t="s">
        <v>188</v>
      </c>
      <c r="C67" s="165" t="s">
        <v>540</v>
      </c>
      <c r="D67" s="151" t="s">
        <v>68</v>
      </c>
      <c r="E67" s="151"/>
      <c r="F67" s="148">
        <f>F68</f>
        <v>508</v>
      </c>
      <c r="G67" s="148">
        <f t="shared" si="11"/>
        <v>508</v>
      </c>
      <c r="H67" s="149">
        <f t="shared" si="11"/>
        <v>508</v>
      </c>
    </row>
    <row r="68" spans="1:8" ht="25.5" x14ac:dyDescent="0.2">
      <c r="A68" s="150" t="s">
        <v>69</v>
      </c>
      <c r="B68" s="70" t="s">
        <v>188</v>
      </c>
      <c r="C68" s="165" t="s">
        <v>540</v>
      </c>
      <c r="D68" s="151" t="s">
        <v>70</v>
      </c>
      <c r="E68" s="151">
        <v>900100</v>
      </c>
      <c r="F68" s="148">
        <v>508</v>
      </c>
      <c r="G68" s="148">
        <v>508</v>
      </c>
      <c r="H68" s="149">
        <v>508</v>
      </c>
    </row>
    <row r="69" spans="1:8" x14ac:dyDescent="0.2">
      <c r="A69" s="156" t="s">
        <v>741</v>
      </c>
      <c r="B69" s="71" t="s">
        <v>188</v>
      </c>
      <c r="C69" s="155" t="s">
        <v>748</v>
      </c>
      <c r="D69" s="151"/>
      <c r="E69" s="151"/>
      <c r="F69" s="113">
        <f>F70</f>
        <v>1167</v>
      </c>
      <c r="G69" s="113">
        <f t="shared" ref="G69:H71" si="12">G70</f>
        <v>1168</v>
      </c>
      <c r="H69" s="143">
        <f t="shared" si="12"/>
        <v>1169</v>
      </c>
    </row>
    <row r="70" spans="1:8" ht="38.25" x14ac:dyDescent="0.2">
      <c r="A70" s="156" t="s">
        <v>742</v>
      </c>
      <c r="B70" s="71" t="s">
        <v>188</v>
      </c>
      <c r="C70" s="155" t="s">
        <v>749</v>
      </c>
      <c r="D70" s="151"/>
      <c r="E70" s="151"/>
      <c r="F70" s="113">
        <f>F71</f>
        <v>1167</v>
      </c>
      <c r="G70" s="113">
        <f t="shared" si="12"/>
        <v>1168</v>
      </c>
      <c r="H70" s="143">
        <f t="shared" si="12"/>
        <v>1169</v>
      </c>
    </row>
    <row r="71" spans="1:8" ht="25.5" x14ac:dyDescent="0.2">
      <c r="A71" s="156" t="s">
        <v>743</v>
      </c>
      <c r="B71" s="71" t="s">
        <v>188</v>
      </c>
      <c r="C71" s="155" t="s">
        <v>750</v>
      </c>
      <c r="D71" s="151"/>
      <c r="E71" s="151"/>
      <c r="F71" s="113">
        <f>F72</f>
        <v>1167</v>
      </c>
      <c r="G71" s="113">
        <f t="shared" si="12"/>
        <v>1168</v>
      </c>
      <c r="H71" s="143">
        <f t="shared" si="12"/>
        <v>1169</v>
      </c>
    </row>
    <row r="72" spans="1:8" ht="25.5" x14ac:dyDescent="0.2">
      <c r="A72" s="150" t="s">
        <v>745</v>
      </c>
      <c r="B72" s="70" t="s">
        <v>188</v>
      </c>
      <c r="C72" s="151" t="s">
        <v>756</v>
      </c>
      <c r="D72" s="115"/>
      <c r="E72" s="151"/>
      <c r="F72" s="148">
        <f>F73+F75</f>
        <v>1167</v>
      </c>
      <c r="G72" s="148">
        <f t="shared" ref="G72:H72" si="13">G73+G75</f>
        <v>1168</v>
      </c>
      <c r="H72" s="149">
        <f t="shared" si="13"/>
        <v>1169</v>
      </c>
    </row>
    <row r="73" spans="1:8" ht="38.25" x14ac:dyDescent="0.2">
      <c r="A73" s="150" t="s">
        <v>62</v>
      </c>
      <c r="B73" s="70" t="s">
        <v>188</v>
      </c>
      <c r="C73" s="151" t="s">
        <v>756</v>
      </c>
      <c r="D73" s="115">
        <v>100</v>
      </c>
      <c r="E73" s="151"/>
      <c r="F73" s="148">
        <f>F74</f>
        <v>1112</v>
      </c>
      <c r="G73" s="148">
        <f t="shared" ref="G73:H73" si="14">G74</f>
        <v>1115</v>
      </c>
      <c r="H73" s="149">
        <f t="shared" si="14"/>
        <v>1115</v>
      </c>
    </row>
    <row r="74" spans="1:8" x14ac:dyDescent="0.2">
      <c r="A74" s="150" t="s">
        <v>64</v>
      </c>
      <c r="B74" s="70" t="s">
        <v>188</v>
      </c>
      <c r="C74" s="151" t="s">
        <v>756</v>
      </c>
      <c r="D74" s="151">
        <v>120</v>
      </c>
      <c r="E74" s="151">
        <v>900303</v>
      </c>
      <c r="F74" s="148">
        <v>1112</v>
      </c>
      <c r="G74" s="148">
        <v>1115</v>
      </c>
      <c r="H74" s="149">
        <v>1115</v>
      </c>
    </row>
    <row r="75" spans="1:8" ht="25.5" x14ac:dyDescent="0.2">
      <c r="A75" s="150" t="s">
        <v>67</v>
      </c>
      <c r="B75" s="70" t="s">
        <v>188</v>
      </c>
      <c r="C75" s="151" t="s">
        <v>756</v>
      </c>
      <c r="D75" s="151">
        <v>200</v>
      </c>
      <c r="E75" s="151"/>
      <c r="F75" s="148">
        <f>F76</f>
        <v>55</v>
      </c>
      <c r="G75" s="148">
        <f t="shared" ref="G75:H75" si="15">G76</f>
        <v>53</v>
      </c>
      <c r="H75" s="149">
        <f t="shared" si="15"/>
        <v>54</v>
      </c>
    </row>
    <row r="76" spans="1:8" ht="25.5" x14ac:dyDescent="0.2">
      <c r="A76" s="150" t="s">
        <v>69</v>
      </c>
      <c r="B76" s="70" t="s">
        <v>188</v>
      </c>
      <c r="C76" s="151" t="s">
        <v>756</v>
      </c>
      <c r="D76" s="151">
        <v>240</v>
      </c>
      <c r="E76" s="151">
        <v>900303</v>
      </c>
      <c r="F76" s="148">
        <v>55</v>
      </c>
      <c r="G76" s="148">
        <v>53</v>
      </c>
      <c r="H76" s="149">
        <v>54</v>
      </c>
    </row>
    <row r="77" spans="1:8" ht="25.5" x14ac:dyDescent="0.2">
      <c r="A77" s="92" t="s">
        <v>76</v>
      </c>
      <c r="B77" s="71" t="s">
        <v>189</v>
      </c>
      <c r="C77" s="140"/>
      <c r="D77" s="140"/>
      <c r="E77" s="140"/>
      <c r="F77" s="113">
        <f>F78+F90</f>
        <v>38188.5</v>
      </c>
      <c r="G77" s="113">
        <f>G78+G90</f>
        <v>38188.5</v>
      </c>
      <c r="H77" s="143">
        <f>H78+H90</f>
        <v>38188.5</v>
      </c>
    </row>
    <row r="78" spans="1:8" ht="25.5" x14ac:dyDescent="0.2">
      <c r="A78" s="144" t="s">
        <v>516</v>
      </c>
      <c r="B78" s="71" t="s">
        <v>189</v>
      </c>
      <c r="C78" s="145" t="s">
        <v>165</v>
      </c>
      <c r="D78" s="140"/>
      <c r="E78" s="140"/>
      <c r="F78" s="113">
        <f>F79</f>
        <v>28030.3</v>
      </c>
      <c r="G78" s="113">
        <f>G79</f>
        <v>28030.3</v>
      </c>
      <c r="H78" s="143">
        <f>H79</f>
        <v>28030.3</v>
      </c>
    </row>
    <row r="79" spans="1:8" x14ac:dyDescent="0.2">
      <c r="A79" s="144" t="s">
        <v>217</v>
      </c>
      <c r="B79" s="71" t="s">
        <v>189</v>
      </c>
      <c r="C79" s="145" t="s">
        <v>180</v>
      </c>
      <c r="D79" s="140"/>
      <c r="E79" s="140"/>
      <c r="F79" s="113">
        <f>F80+F86</f>
        <v>28030.3</v>
      </c>
      <c r="G79" s="113">
        <f t="shared" ref="G79:H79" si="16">G80+G86</f>
        <v>28030.3</v>
      </c>
      <c r="H79" s="143">
        <f t="shared" si="16"/>
        <v>28030.3</v>
      </c>
    </row>
    <row r="80" spans="1:8" ht="25.5" x14ac:dyDescent="0.2">
      <c r="A80" s="144" t="s">
        <v>308</v>
      </c>
      <c r="B80" s="71" t="s">
        <v>189</v>
      </c>
      <c r="C80" s="145" t="s">
        <v>181</v>
      </c>
      <c r="D80" s="140"/>
      <c r="E80" s="140"/>
      <c r="F80" s="113">
        <f>F81</f>
        <v>27880.3</v>
      </c>
      <c r="G80" s="113">
        <f>G81</f>
        <v>27880.3</v>
      </c>
      <c r="H80" s="143">
        <f>H81</f>
        <v>27880.3</v>
      </c>
    </row>
    <row r="81" spans="1:8" x14ac:dyDescent="0.2">
      <c r="A81" s="152" t="s">
        <v>236</v>
      </c>
      <c r="B81" s="70" t="s">
        <v>189</v>
      </c>
      <c r="C81" s="165" t="s">
        <v>237</v>
      </c>
      <c r="D81" s="154"/>
      <c r="E81" s="154"/>
      <c r="F81" s="148">
        <f>F82+F84</f>
        <v>27880.3</v>
      </c>
      <c r="G81" s="148">
        <f>G82+G84</f>
        <v>27880.3</v>
      </c>
      <c r="H81" s="149">
        <f>H82+H84</f>
        <v>27880.3</v>
      </c>
    </row>
    <row r="82" spans="1:8" ht="38.25" x14ac:dyDescent="0.2">
      <c r="A82" s="166" t="s">
        <v>62</v>
      </c>
      <c r="B82" s="70" t="s">
        <v>189</v>
      </c>
      <c r="C82" s="165" t="s">
        <v>237</v>
      </c>
      <c r="D82" s="154" t="s">
        <v>63</v>
      </c>
      <c r="E82" s="154"/>
      <c r="F82" s="148">
        <f>F83</f>
        <v>27021.3</v>
      </c>
      <c r="G82" s="148">
        <f>G83</f>
        <v>27021.3</v>
      </c>
      <c r="H82" s="149">
        <f>H83</f>
        <v>27021.3</v>
      </c>
    </row>
    <row r="83" spans="1:8" x14ac:dyDescent="0.2">
      <c r="A83" s="166" t="s">
        <v>64</v>
      </c>
      <c r="B83" s="70" t="s">
        <v>189</v>
      </c>
      <c r="C83" s="165" t="s">
        <v>237</v>
      </c>
      <c r="D83" s="154" t="s">
        <v>65</v>
      </c>
      <c r="E83" s="151">
        <v>900100</v>
      </c>
      <c r="F83" s="148">
        <v>27021.3</v>
      </c>
      <c r="G83" s="148">
        <v>27021.3</v>
      </c>
      <c r="H83" s="149">
        <v>27021.3</v>
      </c>
    </row>
    <row r="84" spans="1:8" ht="25.5" x14ac:dyDescent="0.2">
      <c r="A84" s="166" t="s">
        <v>67</v>
      </c>
      <c r="B84" s="70" t="s">
        <v>189</v>
      </c>
      <c r="C84" s="165" t="s">
        <v>237</v>
      </c>
      <c r="D84" s="154" t="s">
        <v>68</v>
      </c>
      <c r="E84" s="154"/>
      <c r="F84" s="148">
        <f>F85</f>
        <v>859</v>
      </c>
      <c r="G84" s="148">
        <f>G85</f>
        <v>859</v>
      </c>
      <c r="H84" s="149">
        <f>H85</f>
        <v>859</v>
      </c>
    </row>
    <row r="85" spans="1:8" ht="25.5" x14ac:dyDescent="0.2">
      <c r="A85" s="166" t="s">
        <v>69</v>
      </c>
      <c r="B85" s="70" t="s">
        <v>189</v>
      </c>
      <c r="C85" s="165" t="s">
        <v>237</v>
      </c>
      <c r="D85" s="154" t="s">
        <v>70</v>
      </c>
      <c r="E85" s="151">
        <v>900100</v>
      </c>
      <c r="F85" s="148">
        <v>859</v>
      </c>
      <c r="G85" s="148">
        <v>859</v>
      </c>
      <c r="H85" s="149">
        <v>859</v>
      </c>
    </row>
    <row r="86" spans="1:8" ht="25.5" x14ac:dyDescent="0.2">
      <c r="A86" s="156" t="s">
        <v>537</v>
      </c>
      <c r="B86" s="71" t="s">
        <v>189</v>
      </c>
      <c r="C86" s="164" t="s">
        <v>539</v>
      </c>
      <c r="D86" s="151"/>
      <c r="E86" s="151"/>
      <c r="F86" s="148">
        <f>F87</f>
        <v>150</v>
      </c>
      <c r="G86" s="148">
        <f t="shared" ref="G86:H88" si="17">G87</f>
        <v>150</v>
      </c>
      <c r="H86" s="149">
        <f t="shared" si="17"/>
        <v>150</v>
      </c>
    </row>
    <row r="87" spans="1:8" ht="76.5" x14ac:dyDescent="0.2">
      <c r="A87" s="150" t="s">
        <v>538</v>
      </c>
      <c r="B87" s="70" t="s">
        <v>189</v>
      </c>
      <c r="C87" s="165" t="s">
        <v>540</v>
      </c>
      <c r="D87" s="151"/>
      <c r="E87" s="151"/>
      <c r="F87" s="148">
        <f>F88</f>
        <v>150</v>
      </c>
      <c r="G87" s="148">
        <f t="shared" si="17"/>
        <v>150</v>
      </c>
      <c r="H87" s="149">
        <f t="shared" si="17"/>
        <v>150</v>
      </c>
    </row>
    <row r="88" spans="1:8" ht="25.5" x14ac:dyDescent="0.2">
      <c r="A88" s="150" t="s">
        <v>67</v>
      </c>
      <c r="B88" s="70" t="s">
        <v>189</v>
      </c>
      <c r="C88" s="165" t="s">
        <v>540</v>
      </c>
      <c r="D88" s="151" t="s">
        <v>68</v>
      </c>
      <c r="E88" s="151"/>
      <c r="F88" s="148">
        <f>F89</f>
        <v>150</v>
      </c>
      <c r="G88" s="148">
        <f t="shared" si="17"/>
        <v>150</v>
      </c>
      <c r="H88" s="149">
        <f t="shared" si="17"/>
        <v>150</v>
      </c>
    </row>
    <row r="89" spans="1:8" ht="25.5" x14ac:dyDescent="0.2">
      <c r="A89" s="150" t="s">
        <v>69</v>
      </c>
      <c r="B89" s="70" t="s">
        <v>189</v>
      </c>
      <c r="C89" s="165" t="s">
        <v>540</v>
      </c>
      <c r="D89" s="151" t="s">
        <v>70</v>
      </c>
      <c r="E89" s="151">
        <v>900100</v>
      </c>
      <c r="F89" s="148">
        <v>150</v>
      </c>
      <c r="G89" s="148">
        <v>150</v>
      </c>
      <c r="H89" s="149">
        <v>150</v>
      </c>
    </row>
    <row r="90" spans="1:8" ht="25.5" x14ac:dyDescent="0.2">
      <c r="A90" s="167" t="s">
        <v>219</v>
      </c>
      <c r="B90" s="71" t="s">
        <v>189</v>
      </c>
      <c r="C90" s="168" t="s">
        <v>145</v>
      </c>
      <c r="D90" s="140"/>
      <c r="E90" s="140"/>
      <c r="F90" s="113">
        <f>F91</f>
        <v>10158.200000000001</v>
      </c>
      <c r="G90" s="113">
        <f>G91</f>
        <v>10158.200000000001</v>
      </c>
      <c r="H90" s="143">
        <f>H91</f>
        <v>10158.200000000001</v>
      </c>
    </row>
    <row r="91" spans="1:8" x14ac:dyDescent="0.2">
      <c r="A91" s="163" t="s">
        <v>238</v>
      </c>
      <c r="B91" s="71" t="s">
        <v>189</v>
      </c>
      <c r="C91" s="145" t="s">
        <v>239</v>
      </c>
      <c r="D91" s="155"/>
      <c r="E91" s="155"/>
      <c r="F91" s="148">
        <f>F92+F94+F96</f>
        <v>10158.200000000001</v>
      </c>
      <c r="G91" s="148">
        <f>G92+G94+G96</f>
        <v>10158.200000000001</v>
      </c>
      <c r="H91" s="149">
        <f>H92+H94+H96</f>
        <v>10158.200000000001</v>
      </c>
    </row>
    <row r="92" spans="1:8" ht="38.25" x14ac:dyDescent="0.2">
      <c r="A92" s="150" t="s">
        <v>62</v>
      </c>
      <c r="B92" s="70" t="s">
        <v>189</v>
      </c>
      <c r="C92" s="147" t="s">
        <v>239</v>
      </c>
      <c r="D92" s="151" t="s">
        <v>63</v>
      </c>
      <c r="E92" s="151"/>
      <c r="F92" s="148">
        <f>F93</f>
        <v>8731.7000000000007</v>
      </c>
      <c r="G92" s="148">
        <f>G93</f>
        <v>8731.7000000000007</v>
      </c>
      <c r="H92" s="149">
        <f>H93</f>
        <v>8731.7000000000007</v>
      </c>
    </row>
    <row r="93" spans="1:8" x14ac:dyDescent="0.2">
      <c r="A93" s="150" t="s">
        <v>64</v>
      </c>
      <c r="B93" s="70" t="s">
        <v>189</v>
      </c>
      <c r="C93" s="147" t="s">
        <v>239</v>
      </c>
      <c r="D93" s="151" t="s">
        <v>65</v>
      </c>
      <c r="E93" s="151">
        <v>900100</v>
      </c>
      <c r="F93" s="148">
        <v>8731.7000000000007</v>
      </c>
      <c r="G93" s="148">
        <v>8731.7000000000007</v>
      </c>
      <c r="H93" s="149">
        <v>8731.7000000000007</v>
      </c>
    </row>
    <row r="94" spans="1:8" ht="25.5" x14ac:dyDescent="0.2">
      <c r="A94" s="150" t="s">
        <v>67</v>
      </c>
      <c r="B94" s="70" t="s">
        <v>189</v>
      </c>
      <c r="C94" s="147" t="s">
        <v>239</v>
      </c>
      <c r="D94" s="151" t="s">
        <v>68</v>
      </c>
      <c r="E94" s="151"/>
      <c r="F94" s="148">
        <f>F95</f>
        <v>1425.5</v>
      </c>
      <c r="G94" s="148">
        <f>G95</f>
        <v>1425.5</v>
      </c>
      <c r="H94" s="149">
        <f>H95</f>
        <v>1425.5</v>
      </c>
    </row>
    <row r="95" spans="1:8" ht="25.5" x14ac:dyDescent="0.2">
      <c r="A95" s="150" t="s">
        <v>69</v>
      </c>
      <c r="B95" s="70" t="s">
        <v>189</v>
      </c>
      <c r="C95" s="147" t="s">
        <v>239</v>
      </c>
      <c r="D95" s="151" t="s">
        <v>70</v>
      </c>
      <c r="E95" s="151">
        <v>900100</v>
      </c>
      <c r="F95" s="148">
        <v>1425.5</v>
      </c>
      <c r="G95" s="148">
        <v>1425.5</v>
      </c>
      <c r="H95" s="149">
        <v>1425.5</v>
      </c>
    </row>
    <row r="96" spans="1:8" x14ac:dyDescent="0.2">
      <c r="A96" s="150" t="s">
        <v>72</v>
      </c>
      <c r="B96" s="70" t="s">
        <v>189</v>
      </c>
      <c r="C96" s="147" t="s">
        <v>239</v>
      </c>
      <c r="D96" s="151">
        <v>800</v>
      </c>
      <c r="E96" s="151"/>
      <c r="F96" s="148">
        <f>F97</f>
        <v>1</v>
      </c>
      <c r="G96" s="148">
        <f>G97</f>
        <v>1</v>
      </c>
      <c r="H96" s="149">
        <f>H97</f>
        <v>1</v>
      </c>
    </row>
    <row r="97" spans="1:9" x14ac:dyDescent="0.2">
      <c r="A97" s="150" t="s">
        <v>74</v>
      </c>
      <c r="B97" s="70" t="s">
        <v>189</v>
      </c>
      <c r="C97" s="147" t="s">
        <v>239</v>
      </c>
      <c r="D97" s="151">
        <v>850</v>
      </c>
      <c r="E97" s="151">
        <v>900100</v>
      </c>
      <c r="F97" s="148">
        <v>1</v>
      </c>
      <c r="G97" s="148">
        <v>1</v>
      </c>
      <c r="H97" s="149">
        <v>1</v>
      </c>
    </row>
    <row r="98" spans="1:9" x14ac:dyDescent="0.2">
      <c r="A98" s="92" t="s">
        <v>77</v>
      </c>
      <c r="B98" s="71" t="s">
        <v>190</v>
      </c>
      <c r="C98" s="140"/>
      <c r="D98" s="140"/>
      <c r="E98" s="140"/>
      <c r="F98" s="113">
        <f>F99</f>
        <v>15000</v>
      </c>
      <c r="G98" s="113">
        <f>G99</f>
        <v>7000</v>
      </c>
      <c r="H98" s="143">
        <f>H99</f>
        <v>7000</v>
      </c>
    </row>
    <row r="99" spans="1:9" x14ac:dyDescent="0.2">
      <c r="A99" s="169" t="s">
        <v>183</v>
      </c>
      <c r="B99" s="71" t="s">
        <v>190</v>
      </c>
      <c r="C99" s="72" t="s">
        <v>139</v>
      </c>
      <c r="D99" s="140"/>
      <c r="E99" s="140"/>
      <c r="F99" s="113">
        <f>F100+F103</f>
        <v>15000</v>
      </c>
      <c r="G99" s="113">
        <f>G100+G103</f>
        <v>7000</v>
      </c>
      <c r="H99" s="143">
        <f>H100+H103</f>
        <v>7000</v>
      </c>
    </row>
    <row r="100" spans="1:9" x14ac:dyDescent="0.2">
      <c r="A100" s="163" t="s">
        <v>240</v>
      </c>
      <c r="B100" s="71" t="s">
        <v>190</v>
      </c>
      <c r="C100" s="145" t="s">
        <v>242</v>
      </c>
      <c r="D100" s="73"/>
      <c r="E100" s="73"/>
      <c r="F100" s="148">
        <f t="shared" ref="F100:H101" si="18">F101</f>
        <v>5000</v>
      </c>
      <c r="G100" s="148">
        <f t="shared" si="18"/>
        <v>5000</v>
      </c>
      <c r="H100" s="149">
        <f t="shared" si="18"/>
        <v>5000</v>
      </c>
    </row>
    <row r="101" spans="1:9" x14ac:dyDescent="0.2">
      <c r="A101" s="150" t="s">
        <v>72</v>
      </c>
      <c r="B101" s="70" t="s">
        <v>190</v>
      </c>
      <c r="C101" s="147" t="s">
        <v>242</v>
      </c>
      <c r="D101" s="151" t="s">
        <v>73</v>
      </c>
      <c r="E101" s="151"/>
      <c r="F101" s="148">
        <f t="shared" si="18"/>
        <v>5000</v>
      </c>
      <c r="G101" s="148">
        <f t="shared" si="18"/>
        <v>5000</v>
      </c>
      <c r="H101" s="149">
        <f t="shared" si="18"/>
        <v>5000</v>
      </c>
    </row>
    <row r="102" spans="1:9" x14ac:dyDescent="0.2">
      <c r="A102" s="150" t="s">
        <v>78</v>
      </c>
      <c r="B102" s="70" t="s">
        <v>190</v>
      </c>
      <c r="C102" s="147" t="s">
        <v>242</v>
      </c>
      <c r="D102" s="151" t="s">
        <v>79</v>
      </c>
      <c r="E102" s="151">
        <v>900100</v>
      </c>
      <c r="F102" s="148">
        <v>5000</v>
      </c>
      <c r="G102" s="148">
        <v>5000</v>
      </c>
      <c r="H102" s="149">
        <v>5000</v>
      </c>
      <c r="I102" s="103">
        <v>5000</v>
      </c>
    </row>
    <row r="103" spans="1:9" ht="25.5" x14ac:dyDescent="0.2">
      <c r="A103" s="163" t="s">
        <v>241</v>
      </c>
      <c r="B103" s="71" t="s">
        <v>190</v>
      </c>
      <c r="C103" s="145" t="s">
        <v>243</v>
      </c>
      <c r="D103" s="73"/>
      <c r="E103" s="73"/>
      <c r="F103" s="113">
        <f t="shared" ref="F103:H104" si="19">F104</f>
        <v>10000</v>
      </c>
      <c r="G103" s="113">
        <f t="shared" si="19"/>
        <v>2000</v>
      </c>
      <c r="H103" s="143">
        <f t="shared" si="19"/>
        <v>2000</v>
      </c>
    </row>
    <row r="104" spans="1:9" x14ac:dyDescent="0.2">
      <c r="A104" s="150" t="s">
        <v>72</v>
      </c>
      <c r="B104" s="70" t="s">
        <v>190</v>
      </c>
      <c r="C104" s="147" t="s">
        <v>243</v>
      </c>
      <c r="D104" s="151" t="s">
        <v>73</v>
      </c>
      <c r="E104" s="151"/>
      <c r="F104" s="148">
        <f t="shared" si="19"/>
        <v>10000</v>
      </c>
      <c r="G104" s="148">
        <f t="shared" si="19"/>
        <v>2000</v>
      </c>
      <c r="H104" s="149">
        <f t="shared" si="19"/>
        <v>2000</v>
      </c>
    </row>
    <row r="105" spans="1:9" x14ac:dyDescent="0.2">
      <c r="A105" s="150" t="s">
        <v>78</v>
      </c>
      <c r="B105" s="70" t="s">
        <v>190</v>
      </c>
      <c r="C105" s="147" t="s">
        <v>243</v>
      </c>
      <c r="D105" s="151" t="s">
        <v>79</v>
      </c>
      <c r="E105" s="151">
        <v>900100</v>
      </c>
      <c r="F105" s="148">
        <v>10000</v>
      </c>
      <c r="G105" s="148">
        <v>2000</v>
      </c>
      <c r="H105" s="149">
        <v>2000</v>
      </c>
    </row>
    <row r="106" spans="1:9" ht="15.75" customHeight="1" x14ac:dyDescent="0.2">
      <c r="A106" s="92" t="s">
        <v>80</v>
      </c>
      <c r="B106" s="71" t="s">
        <v>191</v>
      </c>
      <c r="C106" s="140"/>
      <c r="D106" s="140"/>
      <c r="E106" s="140"/>
      <c r="F106" s="113">
        <f>F107+F119+F174+F185+F191+F113</f>
        <v>645554.03000000014</v>
      </c>
      <c r="G106" s="113">
        <f t="shared" ref="G106:H106" si="20">G107+G119+G174+G185+G191+G113</f>
        <v>494207.09</v>
      </c>
      <c r="H106" s="143">
        <f t="shared" si="20"/>
        <v>485040.97000000003</v>
      </c>
      <c r="I106" s="118" t="e">
        <f>I107+I119+I174+I185+I191+#REF!+I113</f>
        <v>#REF!</v>
      </c>
    </row>
    <row r="107" spans="1:9" x14ac:dyDescent="0.2">
      <c r="A107" s="84" t="s">
        <v>302</v>
      </c>
      <c r="B107" s="71" t="s">
        <v>191</v>
      </c>
      <c r="C107" s="145" t="s">
        <v>175</v>
      </c>
      <c r="D107" s="85"/>
      <c r="E107" s="85"/>
      <c r="F107" s="113">
        <f>F108</f>
        <v>680</v>
      </c>
      <c r="G107" s="113">
        <f t="shared" ref="G107:H111" si="21">G108</f>
        <v>680</v>
      </c>
      <c r="H107" s="143">
        <f t="shared" si="21"/>
        <v>680</v>
      </c>
    </row>
    <row r="108" spans="1:9" x14ac:dyDescent="0.2">
      <c r="A108" s="128" t="s">
        <v>111</v>
      </c>
      <c r="B108" s="71" t="s">
        <v>191</v>
      </c>
      <c r="C108" s="74" t="s">
        <v>176</v>
      </c>
      <c r="D108" s="87"/>
      <c r="E108" s="87"/>
      <c r="F108" s="113">
        <f>F109</f>
        <v>680</v>
      </c>
      <c r="G108" s="113">
        <f t="shared" si="21"/>
        <v>680</v>
      </c>
      <c r="H108" s="143">
        <f t="shared" si="21"/>
        <v>680</v>
      </c>
    </row>
    <row r="109" spans="1:9" ht="25.5" x14ac:dyDescent="0.2">
      <c r="A109" s="161" t="s">
        <v>422</v>
      </c>
      <c r="B109" s="71" t="s">
        <v>191</v>
      </c>
      <c r="C109" s="145" t="s">
        <v>423</v>
      </c>
      <c r="D109" s="76"/>
      <c r="E109" s="76"/>
      <c r="F109" s="113">
        <f>F110</f>
        <v>680</v>
      </c>
      <c r="G109" s="113">
        <f t="shared" si="21"/>
        <v>680</v>
      </c>
      <c r="H109" s="143">
        <f t="shared" si="21"/>
        <v>680</v>
      </c>
    </row>
    <row r="110" spans="1:9" ht="51" x14ac:dyDescent="0.2">
      <c r="A110" s="170" t="s">
        <v>249</v>
      </c>
      <c r="B110" s="70" t="s">
        <v>191</v>
      </c>
      <c r="C110" s="147" t="s">
        <v>463</v>
      </c>
      <c r="D110" s="73"/>
      <c r="E110" s="73"/>
      <c r="F110" s="148">
        <f>F111</f>
        <v>680</v>
      </c>
      <c r="G110" s="148">
        <f t="shared" si="21"/>
        <v>680</v>
      </c>
      <c r="H110" s="149">
        <f t="shared" si="21"/>
        <v>680</v>
      </c>
    </row>
    <row r="111" spans="1:9" ht="38.25" x14ac:dyDescent="0.2">
      <c r="A111" s="150" t="s">
        <v>62</v>
      </c>
      <c r="B111" s="70" t="s">
        <v>191</v>
      </c>
      <c r="C111" s="147" t="s">
        <v>463</v>
      </c>
      <c r="D111" s="151" t="s">
        <v>63</v>
      </c>
      <c r="E111" s="73"/>
      <c r="F111" s="148">
        <f>F112</f>
        <v>680</v>
      </c>
      <c r="G111" s="148">
        <f t="shared" si="21"/>
        <v>680</v>
      </c>
      <c r="H111" s="149">
        <f t="shared" si="21"/>
        <v>680</v>
      </c>
    </row>
    <row r="112" spans="1:9" ht="15.75" customHeight="1" x14ac:dyDescent="0.2">
      <c r="A112" s="150" t="s">
        <v>81</v>
      </c>
      <c r="B112" s="70" t="s">
        <v>191</v>
      </c>
      <c r="C112" s="147" t="s">
        <v>463</v>
      </c>
      <c r="D112" s="151" t="s">
        <v>82</v>
      </c>
      <c r="E112" s="151">
        <v>900303</v>
      </c>
      <c r="F112" s="148">
        <v>680</v>
      </c>
      <c r="G112" s="148">
        <v>680</v>
      </c>
      <c r="H112" s="149">
        <v>680</v>
      </c>
    </row>
    <row r="113" spans="1:8" ht="15.75" customHeight="1" x14ac:dyDescent="0.2">
      <c r="A113" s="144" t="s">
        <v>466</v>
      </c>
      <c r="B113" s="71" t="s">
        <v>191</v>
      </c>
      <c r="C113" s="145" t="s">
        <v>143</v>
      </c>
      <c r="D113" s="116"/>
      <c r="E113" s="116"/>
      <c r="F113" s="113">
        <f>F114</f>
        <v>2266.8000000000002</v>
      </c>
      <c r="G113" s="113">
        <f t="shared" ref="G113:H117" si="22">G114</f>
        <v>0</v>
      </c>
      <c r="H113" s="143">
        <f t="shared" si="22"/>
        <v>0</v>
      </c>
    </row>
    <row r="114" spans="1:8" ht="25.5" x14ac:dyDescent="0.2">
      <c r="A114" s="171" t="s">
        <v>729</v>
      </c>
      <c r="B114" s="71" t="s">
        <v>191</v>
      </c>
      <c r="C114" s="145" t="s">
        <v>734</v>
      </c>
      <c r="D114" s="155"/>
      <c r="E114" s="155"/>
      <c r="F114" s="113">
        <f>F115</f>
        <v>2266.8000000000002</v>
      </c>
      <c r="G114" s="113">
        <f t="shared" si="22"/>
        <v>0</v>
      </c>
      <c r="H114" s="143">
        <f t="shared" si="22"/>
        <v>0</v>
      </c>
    </row>
    <row r="115" spans="1:8" ht="38.25" x14ac:dyDescent="0.2">
      <c r="A115" s="171" t="s">
        <v>730</v>
      </c>
      <c r="B115" s="71" t="s">
        <v>191</v>
      </c>
      <c r="C115" s="145" t="s">
        <v>732</v>
      </c>
      <c r="D115" s="155"/>
      <c r="E115" s="155"/>
      <c r="F115" s="113">
        <f>F116</f>
        <v>2266.8000000000002</v>
      </c>
      <c r="G115" s="113">
        <f t="shared" si="22"/>
        <v>0</v>
      </c>
      <c r="H115" s="143">
        <f t="shared" si="22"/>
        <v>0</v>
      </c>
    </row>
    <row r="116" spans="1:8" ht="38.25" x14ac:dyDescent="0.2">
      <c r="A116" s="166" t="s">
        <v>731</v>
      </c>
      <c r="B116" s="70" t="s">
        <v>191</v>
      </c>
      <c r="C116" s="147" t="s">
        <v>733</v>
      </c>
      <c r="D116" s="151"/>
      <c r="E116" s="151"/>
      <c r="F116" s="148">
        <f>F117</f>
        <v>2266.8000000000002</v>
      </c>
      <c r="G116" s="148">
        <f t="shared" si="22"/>
        <v>0</v>
      </c>
      <c r="H116" s="149">
        <f t="shared" si="22"/>
        <v>0</v>
      </c>
    </row>
    <row r="117" spans="1:8" ht="25.5" x14ac:dyDescent="0.2">
      <c r="A117" s="150" t="s">
        <v>67</v>
      </c>
      <c r="B117" s="70" t="s">
        <v>191</v>
      </c>
      <c r="C117" s="147" t="s">
        <v>733</v>
      </c>
      <c r="D117" s="151" t="s">
        <v>68</v>
      </c>
      <c r="E117" s="151"/>
      <c r="F117" s="148">
        <f>F118</f>
        <v>2266.8000000000002</v>
      </c>
      <c r="G117" s="148">
        <f t="shared" si="22"/>
        <v>0</v>
      </c>
      <c r="H117" s="149">
        <f t="shared" si="22"/>
        <v>0</v>
      </c>
    </row>
    <row r="118" spans="1:8" ht="27.75" customHeight="1" x14ac:dyDescent="0.2">
      <c r="A118" s="150" t="s">
        <v>69</v>
      </c>
      <c r="B118" s="70" t="s">
        <v>191</v>
      </c>
      <c r="C118" s="147" t="s">
        <v>733</v>
      </c>
      <c r="D118" s="151" t="s">
        <v>70</v>
      </c>
      <c r="E118" s="151">
        <v>900100</v>
      </c>
      <c r="F118" s="148">
        <v>2266.8000000000002</v>
      </c>
      <c r="G118" s="148">
        <v>0</v>
      </c>
      <c r="H118" s="149">
        <v>0</v>
      </c>
    </row>
    <row r="119" spans="1:8" ht="25.5" x14ac:dyDescent="0.2">
      <c r="A119" s="144" t="s">
        <v>516</v>
      </c>
      <c r="B119" s="71" t="s">
        <v>191</v>
      </c>
      <c r="C119" s="145" t="s">
        <v>165</v>
      </c>
      <c r="D119" s="140"/>
      <c r="E119" s="140"/>
      <c r="F119" s="113">
        <f>F120+F139</f>
        <v>557723.35</v>
      </c>
      <c r="G119" s="113">
        <f>G120+G139</f>
        <v>421325.7</v>
      </c>
      <c r="H119" s="143">
        <f>H120+H139</f>
        <v>412155.71</v>
      </c>
    </row>
    <row r="120" spans="1:8" x14ac:dyDescent="0.2">
      <c r="A120" s="144" t="s">
        <v>533</v>
      </c>
      <c r="B120" s="71" t="s">
        <v>191</v>
      </c>
      <c r="C120" s="145" t="s">
        <v>166</v>
      </c>
      <c r="D120" s="140"/>
      <c r="E120" s="140"/>
      <c r="F120" s="113">
        <f>F121+F125+F131</f>
        <v>75260</v>
      </c>
      <c r="G120" s="113">
        <f>G121+G125+G131</f>
        <v>36660</v>
      </c>
      <c r="H120" s="143">
        <f>H121+H125+H131</f>
        <v>36660</v>
      </c>
    </row>
    <row r="121" spans="1:8" ht="30" customHeight="1" x14ac:dyDescent="0.2">
      <c r="A121" s="163" t="s">
        <v>534</v>
      </c>
      <c r="B121" s="71" t="s">
        <v>191</v>
      </c>
      <c r="C121" s="145" t="s">
        <v>250</v>
      </c>
      <c r="D121" s="76"/>
      <c r="E121" s="76"/>
      <c r="F121" s="113">
        <f>F122</f>
        <v>40600</v>
      </c>
      <c r="G121" s="113">
        <f>G122</f>
        <v>2000</v>
      </c>
      <c r="H121" s="143">
        <f>H122</f>
        <v>2000</v>
      </c>
    </row>
    <row r="122" spans="1:8" ht="36" customHeight="1" x14ac:dyDescent="0.2">
      <c r="A122" s="152" t="s">
        <v>673</v>
      </c>
      <c r="B122" s="70" t="s">
        <v>191</v>
      </c>
      <c r="C122" s="147" t="s">
        <v>556</v>
      </c>
      <c r="D122" s="73"/>
      <c r="E122" s="73"/>
      <c r="F122" s="148">
        <f t="shared" ref="F122:H123" si="23">F123</f>
        <v>40600</v>
      </c>
      <c r="G122" s="148">
        <f t="shared" si="23"/>
        <v>2000</v>
      </c>
      <c r="H122" s="149">
        <f t="shared" si="23"/>
        <v>2000</v>
      </c>
    </row>
    <row r="123" spans="1:8" ht="27.75" customHeight="1" x14ac:dyDescent="0.2">
      <c r="A123" s="150" t="s">
        <v>67</v>
      </c>
      <c r="B123" s="70" t="s">
        <v>191</v>
      </c>
      <c r="C123" s="147" t="s">
        <v>556</v>
      </c>
      <c r="D123" s="151" t="s">
        <v>68</v>
      </c>
      <c r="E123" s="151"/>
      <c r="F123" s="148">
        <f t="shared" si="23"/>
        <v>40600</v>
      </c>
      <c r="G123" s="148">
        <f t="shared" si="23"/>
        <v>2000</v>
      </c>
      <c r="H123" s="149">
        <f t="shared" si="23"/>
        <v>2000</v>
      </c>
    </row>
    <row r="124" spans="1:8" ht="29.25" customHeight="1" x14ac:dyDescent="0.2">
      <c r="A124" s="150" t="s">
        <v>69</v>
      </c>
      <c r="B124" s="70" t="s">
        <v>191</v>
      </c>
      <c r="C124" s="147" t="s">
        <v>556</v>
      </c>
      <c r="D124" s="151" t="s">
        <v>70</v>
      </c>
      <c r="E124" s="151">
        <v>900100</v>
      </c>
      <c r="F124" s="148">
        <v>40600</v>
      </c>
      <c r="G124" s="148">
        <v>2000</v>
      </c>
      <c r="H124" s="149">
        <v>2000</v>
      </c>
    </row>
    <row r="125" spans="1:8" ht="51" x14ac:dyDescent="0.2">
      <c r="A125" s="163" t="s">
        <v>585</v>
      </c>
      <c r="B125" s="71" t="s">
        <v>191</v>
      </c>
      <c r="C125" s="145" t="s">
        <v>248</v>
      </c>
      <c r="D125" s="155"/>
      <c r="E125" s="155"/>
      <c r="F125" s="113">
        <f>F126</f>
        <v>7423</v>
      </c>
      <c r="G125" s="113">
        <f>G126</f>
        <v>7423</v>
      </c>
      <c r="H125" s="143">
        <f>H126</f>
        <v>7423</v>
      </c>
    </row>
    <row r="126" spans="1:8" ht="51" x14ac:dyDescent="0.2">
      <c r="A126" s="152" t="s">
        <v>586</v>
      </c>
      <c r="B126" s="70" t="s">
        <v>191</v>
      </c>
      <c r="C126" s="147" t="s">
        <v>584</v>
      </c>
      <c r="D126" s="151"/>
      <c r="E126" s="151"/>
      <c r="F126" s="148">
        <f>F127+F129</f>
        <v>7423</v>
      </c>
      <c r="G126" s="148">
        <f>G127+G129</f>
        <v>7423</v>
      </c>
      <c r="H126" s="149">
        <f>H127+H129</f>
        <v>7423</v>
      </c>
    </row>
    <row r="127" spans="1:8" ht="38.25" x14ac:dyDescent="0.2">
      <c r="A127" s="150" t="s">
        <v>62</v>
      </c>
      <c r="B127" s="70" t="s">
        <v>191</v>
      </c>
      <c r="C127" s="147" t="s">
        <v>584</v>
      </c>
      <c r="D127" s="151" t="s">
        <v>63</v>
      </c>
      <c r="E127" s="151"/>
      <c r="F127" s="148">
        <f>F128</f>
        <v>6794</v>
      </c>
      <c r="G127" s="148">
        <f>G128</f>
        <v>6794</v>
      </c>
      <c r="H127" s="149">
        <f>H128</f>
        <v>6794</v>
      </c>
    </row>
    <row r="128" spans="1:8" x14ac:dyDescent="0.2">
      <c r="A128" s="150" t="s">
        <v>64</v>
      </c>
      <c r="B128" s="70" t="s">
        <v>191</v>
      </c>
      <c r="C128" s="147" t="s">
        <v>584</v>
      </c>
      <c r="D128" s="151" t="s">
        <v>65</v>
      </c>
      <c r="E128" s="151">
        <v>900303</v>
      </c>
      <c r="F128" s="148">
        <v>6794</v>
      </c>
      <c r="G128" s="148">
        <v>6794</v>
      </c>
      <c r="H128" s="149">
        <v>6794</v>
      </c>
    </row>
    <row r="129" spans="1:9" ht="25.5" x14ac:dyDescent="0.2">
      <c r="A129" s="150" t="s">
        <v>67</v>
      </c>
      <c r="B129" s="70" t="s">
        <v>191</v>
      </c>
      <c r="C129" s="147" t="s">
        <v>584</v>
      </c>
      <c r="D129" s="151" t="s">
        <v>68</v>
      </c>
      <c r="E129" s="151"/>
      <c r="F129" s="148">
        <f>F130</f>
        <v>629</v>
      </c>
      <c r="G129" s="148">
        <f t="shared" ref="G129:H129" si="24">G130</f>
        <v>629</v>
      </c>
      <c r="H129" s="149">
        <f t="shared" si="24"/>
        <v>629</v>
      </c>
    </row>
    <row r="130" spans="1:9" ht="25.5" x14ac:dyDescent="0.2">
      <c r="A130" s="150" t="s">
        <v>69</v>
      </c>
      <c r="B130" s="70" t="s">
        <v>191</v>
      </c>
      <c r="C130" s="147" t="s">
        <v>584</v>
      </c>
      <c r="D130" s="151" t="s">
        <v>70</v>
      </c>
      <c r="E130" s="151">
        <v>900303</v>
      </c>
      <c r="F130" s="148">
        <v>629</v>
      </c>
      <c r="G130" s="148">
        <v>629</v>
      </c>
      <c r="H130" s="149">
        <v>629</v>
      </c>
    </row>
    <row r="131" spans="1:9" ht="25.5" x14ac:dyDescent="0.2">
      <c r="A131" s="156" t="s">
        <v>308</v>
      </c>
      <c r="B131" s="164" t="s">
        <v>191</v>
      </c>
      <c r="C131" s="145" t="s">
        <v>535</v>
      </c>
      <c r="D131" s="155"/>
      <c r="E131" s="155"/>
      <c r="F131" s="113">
        <f>F132</f>
        <v>27237</v>
      </c>
      <c r="G131" s="113">
        <f>G132</f>
        <v>27237</v>
      </c>
      <c r="H131" s="143">
        <f>H132</f>
        <v>27237</v>
      </c>
    </row>
    <row r="132" spans="1:9" x14ac:dyDescent="0.2">
      <c r="A132" s="150" t="s">
        <v>61</v>
      </c>
      <c r="B132" s="165" t="s">
        <v>191</v>
      </c>
      <c r="C132" s="147" t="s">
        <v>536</v>
      </c>
      <c r="D132" s="151"/>
      <c r="E132" s="151"/>
      <c r="F132" s="148">
        <f t="shared" ref="F132:H132" si="25">F133+F135+F137</f>
        <v>27237</v>
      </c>
      <c r="G132" s="148">
        <f t="shared" si="25"/>
        <v>27237</v>
      </c>
      <c r="H132" s="149">
        <f t="shared" si="25"/>
        <v>27237</v>
      </c>
    </row>
    <row r="133" spans="1:9" ht="38.25" x14ac:dyDescent="0.2">
      <c r="A133" s="150" t="s">
        <v>62</v>
      </c>
      <c r="B133" s="165" t="s">
        <v>191</v>
      </c>
      <c r="C133" s="147" t="s">
        <v>536</v>
      </c>
      <c r="D133" s="151" t="s">
        <v>63</v>
      </c>
      <c r="E133" s="151"/>
      <c r="F133" s="148">
        <f>F134</f>
        <v>25705.5</v>
      </c>
      <c r="G133" s="148">
        <f>G134</f>
        <v>25705.5</v>
      </c>
      <c r="H133" s="149">
        <f>H134</f>
        <v>25705.5</v>
      </c>
    </row>
    <row r="134" spans="1:9" x14ac:dyDescent="0.2">
      <c r="A134" s="150" t="s">
        <v>64</v>
      </c>
      <c r="B134" s="165" t="s">
        <v>191</v>
      </c>
      <c r="C134" s="147" t="s">
        <v>536</v>
      </c>
      <c r="D134" s="151" t="s">
        <v>65</v>
      </c>
      <c r="E134" s="151">
        <v>900100</v>
      </c>
      <c r="F134" s="148">
        <v>25705.5</v>
      </c>
      <c r="G134" s="148">
        <v>25705.5</v>
      </c>
      <c r="H134" s="149">
        <v>25705.5</v>
      </c>
    </row>
    <row r="135" spans="1:9" ht="25.5" x14ac:dyDescent="0.2">
      <c r="A135" s="150" t="s">
        <v>67</v>
      </c>
      <c r="B135" s="165" t="s">
        <v>191</v>
      </c>
      <c r="C135" s="147" t="s">
        <v>536</v>
      </c>
      <c r="D135" s="151" t="s">
        <v>68</v>
      </c>
      <c r="E135" s="151"/>
      <c r="F135" s="148">
        <f>F136</f>
        <v>1500</v>
      </c>
      <c r="G135" s="148">
        <f>G136</f>
        <v>1500</v>
      </c>
      <c r="H135" s="149">
        <f>H136</f>
        <v>1500</v>
      </c>
    </row>
    <row r="136" spans="1:9" ht="25.5" x14ac:dyDescent="0.2">
      <c r="A136" s="150" t="s">
        <v>69</v>
      </c>
      <c r="B136" s="165" t="s">
        <v>191</v>
      </c>
      <c r="C136" s="147" t="s">
        <v>536</v>
      </c>
      <c r="D136" s="151" t="s">
        <v>70</v>
      </c>
      <c r="E136" s="151">
        <v>900100</v>
      </c>
      <c r="F136" s="148">
        <v>1500</v>
      </c>
      <c r="G136" s="148">
        <v>1500</v>
      </c>
      <c r="H136" s="149">
        <v>1500</v>
      </c>
    </row>
    <row r="137" spans="1:9" x14ac:dyDescent="0.2">
      <c r="A137" s="150" t="s">
        <v>72</v>
      </c>
      <c r="B137" s="165" t="s">
        <v>191</v>
      </c>
      <c r="C137" s="147" t="s">
        <v>536</v>
      </c>
      <c r="D137" s="151" t="s">
        <v>73</v>
      </c>
      <c r="E137" s="151"/>
      <c r="F137" s="148">
        <f>F138</f>
        <v>31.5</v>
      </c>
      <c r="G137" s="148">
        <f>G138</f>
        <v>31.5</v>
      </c>
      <c r="H137" s="149">
        <f>H138</f>
        <v>31.5</v>
      </c>
    </row>
    <row r="138" spans="1:9" x14ac:dyDescent="0.2">
      <c r="A138" s="150" t="s">
        <v>74</v>
      </c>
      <c r="B138" s="165" t="s">
        <v>191</v>
      </c>
      <c r="C138" s="147" t="s">
        <v>536</v>
      </c>
      <c r="D138" s="151" t="s">
        <v>75</v>
      </c>
      <c r="E138" s="151">
        <v>900100</v>
      </c>
      <c r="F138" s="148">
        <v>31.5</v>
      </c>
      <c r="G138" s="148">
        <v>31.5</v>
      </c>
      <c r="H138" s="149">
        <v>31.5</v>
      </c>
    </row>
    <row r="139" spans="1:9" x14ac:dyDescent="0.2">
      <c r="A139" s="144" t="s">
        <v>217</v>
      </c>
      <c r="B139" s="71" t="s">
        <v>191</v>
      </c>
      <c r="C139" s="145" t="s">
        <v>180</v>
      </c>
      <c r="D139" s="151"/>
      <c r="E139" s="151"/>
      <c r="F139" s="113">
        <f>F140</f>
        <v>482463.35</v>
      </c>
      <c r="G139" s="113">
        <f t="shared" ref="G139:H139" si="26">G140</f>
        <v>384665.7</v>
      </c>
      <c r="H139" s="143">
        <f t="shared" si="26"/>
        <v>375495.71</v>
      </c>
    </row>
    <row r="140" spans="1:9" ht="25.5" x14ac:dyDescent="0.2">
      <c r="A140" s="144" t="s">
        <v>308</v>
      </c>
      <c r="B140" s="71" t="s">
        <v>191</v>
      </c>
      <c r="C140" s="145" t="s">
        <v>181</v>
      </c>
      <c r="D140" s="151"/>
      <c r="E140" s="151"/>
      <c r="F140" s="113">
        <f>F146+F151+F158+F141+F166+F171+F161</f>
        <v>482463.35</v>
      </c>
      <c r="G140" s="113">
        <f t="shared" ref="G140:H140" si="27">G146+G151+G158+G141+G166+G171+G161</f>
        <v>384665.7</v>
      </c>
      <c r="H140" s="143">
        <f t="shared" si="27"/>
        <v>375495.71</v>
      </c>
      <c r="I140" s="102" t="e">
        <f>I146+I151+I158+I141</f>
        <v>#REF!</v>
      </c>
    </row>
    <row r="141" spans="1:9" x14ac:dyDescent="0.2">
      <c r="A141" s="146" t="s">
        <v>226</v>
      </c>
      <c r="B141" s="70" t="s">
        <v>191</v>
      </c>
      <c r="C141" s="147" t="s">
        <v>227</v>
      </c>
      <c r="D141" s="151"/>
      <c r="E141" s="151"/>
      <c r="F141" s="148">
        <f>F142+F144</f>
        <v>85534.59</v>
      </c>
      <c r="G141" s="148">
        <f>G142+G144</f>
        <v>33370.199999999997</v>
      </c>
      <c r="H141" s="149">
        <f>H142+H144</f>
        <v>33370.199999999997</v>
      </c>
      <c r="I141" s="104" t="e">
        <f>I142+#REF!</f>
        <v>#REF!</v>
      </c>
    </row>
    <row r="142" spans="1:9" ht="25.5" x14ac:dyDescent="0.2">
      <c r="A142" s="150" t="s">
        <v>67</v>
      </c>
      <c r="B142" s="70" t="s">
        <v>191</v>
      </c>
      <c r="C142" s="147" t="s">
        <v>227</v>
      </c>
      <c r="D142" s="151" t="s">
        <v>68</v>
      </c>
      <c r="E142" s="151"/>
      <c r="F142" s="148">
        <f>F143</f>
        <v>85444.59</v>
      </c>
      <c r="G142" s="148">
        <f>G143</f>
        <v>33280.199999999997</v>
      </c>
      <c r="H142" s="149">
        <f>H143</f>
        <v>33280.199999999997</v>
      </c>
      <c r="I142" s="105"/>
    </row>
    <row r="143" spans="1:9" ht="25.5" x14ac:dyDescent="0.2">
      <c r="A143" s="150" t="s">
        <v>69</v>
      </c>
      <c r="B143" s="70" t="s">
        <v>191</v>
      </c>
      <c r="C143" s="147" t="s">
        <v>227</v>
      </c>
      <c r="D143" s="151" t="s">
        <v>70</v>
      </c>
      <c r="E143" s="151">
        <v>900100</v>
      </c>
      <c r="F143" s="148">
        <v>85444.59</v>
      </c>
      <c r="G143" s="148">
        <v>33280.199999999997</v>
      </c>
      <c r="H143" s="149">
        <v>33280.199999999997</v>
      </c>
      <c r="I143" s="105"/>
    </row>
    <row r="144" spans="1:9" x14ac:dyDescent="0.2">
      <c r="A144" s="150" t="s">
        <v>72</v>
      </c>
      <c r="B144" s="70" t="s">
        <v>191</v>
      </c>
      <c r="C144" s="147" t="s">
        <v>227</v>
      </c>
      <c r="D144" s="151">
        <v>800</v>
      </c>
      <c r="E144" s="151"/>
      <c r="F144" s="148">
        <f>F145</f>
        <v>90</v>
      </c>
      <c r="G144" s="148">
        <f>G145</f>
        <v>90</v>
      </c>
      <c r="H144" s="149">
        <f>H145</f>
        <v>90</v>
      </c>
      <c r="I144" s="105"/>
    </row>
    <row r="145" spans="1:9" x14ac:dyDescent="0.2">
      <c r="A145" s="150" t="s">
        <v>74</v>
      </c>
      <c r="B145" s="70" t="s">
        <v>191</v>
      </c>
      <c r="C145" s="147" t="s">
        <v>227</v>
      </c>
      <c r="D145" s="151" t="s">
        <v>75</v>
      </c>
      <c r="E145" s="151">
        <v>900100</v>
      </c>
      <c r="F145" s="148">
        <v>90</v>
      </c>
      <c r="G145" s="148">
        <v>90</v>
      </c>
      <c r="H145" s="149">
        <v>90</v>
      </c>
      <c r="I145" s="105"/>
    </row>
    <row r="146" spans="1:9" ht="25.5" x14ac:dyDescent="0.2">
      <c r="A146" s="152" t="s">
        <v>244</v>
      </c>
      <c r="B146" s="70" t="s">
        <v>191</v>
      </c>
      <c r="C146" s="165" t="s">
        <v>246</v>
      </c>
      <c r="D146" s="154"/>
      <c r="E146" s="154"/>
      <c r="F146" s="148">
        <f>F147+F149</f>
        <v>92106.8</v>
      </c>
      <c r="G146" s="148">
        <f>G147+G149</f>
        <v>91571.400000000009</v>
      </c>
      <c r="H146" s="149">
        <f>H147+H149</f>
        <v>91571.400000000009</v>
      </c>
    </row>
    <row r="147" spans="1:9" ht="38.25" x14ac:dyDescent="0.2">
      <c r="A147" s="150" t="s">
        <v>62</v>
      </c>
      <c r="B147" s="70" t="s">
        <v>191</v>
      </c>
      <c r="C147" s="165" t="s">
        <v>246</v>
      </c>
      <c r="D147" s="151" t="s">
        <v>63</v>
      </c>
      <c r="E147" s="151"/>
      <c r="F147" s="148">
        <f>F148</f>
        <v>90114.8</v>
      </c>
      <c r="G147" s="148">
        <f>G148</f>
        <v>90114.8</v>
      </c>
      <c r="H147" s="149">
        <f>H148</f>
        <v>90114.8</v>
      </c>
    </row>
    <row r="148" spans="1:9" x14ac:dyDescent="0.2">
      <c r="A148" s="150" t="s">
        <v>81</v>
      </c>
      <c r="B148" s="70" t="s">
        <v>191</v>
      </c>
      <c r="C148" s="165" t="s">
        <v>246</v>
      </c>
      <c r="D148" s="151" t="s">
        <v>82</v>
      </c>
      <c r="E148" s="151">
        <v>900100</v>
      </c>
      <c r="F148" s="148">
        <v>90114.8</v>
      </c>
      <c r="G148" s="148">
        <v>90114.8</v>
      </c>
      <c r="H148" s="149">
        <v>90114.8</v>
      </c>
    </row>
    <row r="149" spans="1:9" ht="25.5" x14ac:dyDescent="0.2">
      <c r="A149" s="150" t="s">
        <v>67</v>
      </c>
      <c r="B149" s="70" t="s">
        <v>191</v>
      </c>
      <c r="C149" s="165" t="s">
        <v>246</v>
      </c>
      <c r="D149" s="151" t="s">
        <v>68</v>
      </c>
      <c r="E149" s="151"/>
      <c r="F149" s="148">
        <f>F150</f>
        <v>1992</v>
      </c>
      <c r="G149" s="148">
        <f>G150</f>
        <v>1456.6</v>
      </c>
      <c r="H149" s="149">
        <f>H150</f>
        <v>1456.6</v>
      </c>
    </row>
    <row r="150" spans="1:9" ht="25.5" x14ac:dyDescent="0.2">
      <c r="A150" s="150" t="s">
        <v>69</v>
      </c>
      <c r="B150" s="70" t="s">
        <v>191</v>
      </c>
      <c r="C150" s="165" t="s">
        <v>246</v>
      </c>
      <c r="D150" s="151" t="s">
        <v>70</v>
      </c>
      <c r="E150" s="151">
        <v>900100</v>
      </c>
      <c r="F150" s="148">
        <v>1992</v>
      </c>
      <c r="G150" s="148">
        <v>1456.6</v>
      </c>
      <c r="H150" s="149">
        <v>1456.6</v>
      </c>
    </row>
    <row r="151" spans="1:9" ht="25.5" x14ac:dyDescent="0.2">
      <c r="A151" s="152" t="s">
        <v>245</v>
      </c>
      <c r="B151" s="70" t="s">
        <v>191</v>
      </c>
      <c r="C151" s="165" t="s">
        <v>247</v>
      </c>
      <c r="D151" s="73"/>
      <c r="E151" s="73"/>
      <c r="F151" s="148">
        <f>F152+F154+F156</f>
        <v>254843.56</v>
      </c>
      <c r="G151" s="148">
        <f>G152+G154+G156</f>
        <v>221765.69999999998</v>
      </c>
      <c r="H151" s="149">
        <f>H152+H154+H156</f>
        <v>212595.71</v>
      </c>
    </row>
    <row r="152" spans="1:9" ht="38.25" x14ac:dyDescent="0.2">
      <c r="A152" s="150" t="s">
        <v>62</v>
      </c>
      <c r="B152" s="70" t="s">
        <v>191</v>
      </c>
      <c r="C152" s="165" t="s">
        <v>247</v>
      </c>
      <c r="D152" s="151" t="s">
        <v>63</v>
      </c>
      <c r="E152" s="151"/>
      <c r="F152" s="148">
        <f>F153</f>
        <v>231442.26</v>
      </c>
      <c r="G152" s="148">
        <f>G153</f>
        <v>207694.4</v>
      </c>
      <c r="H152" s="149">
        <f>H153</f>
        <v>207694.4</v>
      </c>
    </row>
    <row r="153" spans="1:9" x14ac:dyDescent="0.2">
      <c r="A153" s="150" t="s">
        <v>81</v>
      </c>
      <c r="B153" s="70" t="s">
        <v>191</v>
      </c>
      <c r="C153" s="165" t="s">
        <v>247</v>
      </c>
      <c r="D153" s="151" t="s">
        <v>82</v>
      </c>
      <c r="E153" s="151">
        <v>900100</v>
      </c>
      <c r="F153" s="148">
        <v>231442.26</v>
      </c>
      <c r="G153" s="148">
        <v>207694.4</v>
      </c>
      <c r="H153" s="149">
        <v>207694.4</v>
      </c>
    </row>
    <row r="154" spans="1:9" ht="25.5" x14ac:dyDescent="0.2">
      <c r="A154" s="150" t="s">
        <v>67</v>
      </c>
      <c r="B154" s="70" t="s">
        <v>191</v>
      </c>
      <c r="C154" s="165" t="s">
        <v>247</v>
      </c>
      <c r="D154" s="151" t="s">
        <v>68</v>
      </c>
      <c r="E154" s="151"/>
      <c r="F154" s="148">
        <f>F155</f>
        <v>23259.3</v>
      </c>
      <c r="G154" s="148">
        <f>G155</f>
        <v>13929.3</v>
      </c>
      <c r="H154" s="149">
        <f>H155</f>
        <v>4759.3100000000004</v>
      </c>
    </row>
    <row r="155" spans="1:9" ht="25.5" x14ac:dyDescent="0.2">
      <c r="A155" s="150" t="s">
        <v>69</v>
      </c>
      <c r="B155" s="70" t="s">
        <v>191</v>
      </c>
      <c r="C155" s="165" t="s">
        <v>247</v>
      </c>
      <c r="D155" s="151" t="s">
        <v>70</v>
      </c>
      <c r="E155" s="151">
        <v>900100</v>
      </c>
      <c r="F155" s="148">
        <v>23259.3</v>
      </c>
      <c r="G155" s="148">
        <v>13929.3</v>
      </c>
      <c r="H155" s="149">
        <v>4759.3100000000004</v>
      </c>
    </row>
    <row r="156" spans="1:9" x14ac:dyDescent="0.2">
      <c r="A156" s="150" t="s">
        <v>72</v>
      </c>
      <c r="B156" s="70" t="s">
        <v>191</v>
      </c>
      <c r="C156" s="165" t="s">
        <v>247</v>
      </c>
      <c r="D156" s="151" t="s">
        <v>73</v>
      </c>
      <c r="E156" s="151"/>
      <c r="F156" s="148">
        <f>F157</f>
        <v>142</v>
      </c>
      <c r="G156" s="148">
        <f>G157</f>
        <v>142</v>
      </c>
      <c r="H156" s="149">
        <f>H157</f>
        <v>142</v>
      </c>
    </row>
    <row r="157" spans="1:9" x14ac:dyDescent="0.2">
      <c r="A157" s="150" t="s">
        <v>74</v>
      </c>
      <c r="B157" s="70" t="s">
        <v>191</v>
      </c>
      <c r="C157" s="165" t="s">
        <v>247</v>
      </c>
      <c r="D157" s="151" t="s">
        <v>75</v>
      </c>
      <c r="E157" s="151">
        <v>900100</v>
      </c>
      <c r="F157" s="148">
        <v>142</v>
      </c>
      <c r="G157" s="148">
        <v>142</v>
      </c>
      <c r="H157" s="149">
        <v>142</v>
      </c>
    </row>
    <row r="158" spans="1:9" x14ac:dyDescent="0.2">
      <c r="A158" s="150" t="s">
        <v>358</v>
      </c>
      <c r="B158" s="70" t="s">
        <v>191</v>
      </c>
      <c r="C158" s="165" t="s">
        <v>359</v>
      </c>
      <c r="D158" s="151"/>
      <c r="E158" s="151"/>
      <c r="F158" s="148">
        <f t="shared" ref="F158:H159" si="28">F159</f>
        <v>186</v>
      </c>
      <c r="G158" s="148">
        <f t="shared" si="28"/>
        <v>186</v>
      </c>
      <c r="H158" s="149">
        <f t="shared" si="28"/>
        <v>186</v>
      </c>
    </row>
    <row r="159" spans="1:9" x14ac:dyDescent="0.2">
      <c r="A159" s="150" t="s">
        <v>72</v>
      </c>
      <c r="B159" s="70" t="s">
        <v>191</v>
      </c>
      <c r="C159" s="165" t="s">
        <v>359</v>
      </c>
      <c r="D159" s="151">
        <v>800</v>
      </c>
      <c r="E159" s="151"/>
      <c r="F159" s="148">
        <f t="shared" si="28"/>
        <v>186</v>
      </c>
      <c r="G159" s="148">
        <f t="shared" si="28"/>
        <v>186</v>
      </c>
      <c r="H159" s="149">
        <f t="shared" si="28"/>
        <v>186</v>
      </c>
    </row>
    <row r="160" spans="1:9" x14ac:dyDescent="0.2">
      <c r="A160" s="150" t="s">
        <v>74</v>
      </c>
      <c r="B160" s="70" t="s">
        <v>191</v>
      </c>
      <c r="C160" s="165" t="s">
        <v>359</v>
      </c>
      <c r="D160" s="151">
        <v>850</v>
      </c>
      <c r="E160" s="151">
        <v>900100</v>
      </c>
      <c r="F160" s="148">
        <v>186</v>
      </c>
      <c r="G160" s="148">
        <v>186</v>
      </c>
      <c r="H160" s="149">
        <v>186</v>
      </c>
    </row>
    <row r="161" spans="1:8" x14ac:dyDescent="0.2">
      <c r="A161" s="150" t="s">
        <v>774</v>
      </c>
      <c r="B161" s="70" t="s">
        <v>191</v>
      </c>
      <c r="C161" s="165" t="s">
        <v>773</v>
      </c>
      <c r="D161" s="151"/>
      <c r="E161" s="151"/>
      <c r="F161" s="148">
        <f>F162+F164</f>
        <v>8404.4</v>
      </c>
      <c r="G161" s="148">
        <f t="shared" ref="G161:H161" si="29">G162+G164</f>
        <v>8404.4</v>
      </c>
      <c r="H161" s="149">
        <f t="shared" si="29"/>
        <v>8404.4</v>
      </c>
    </row>
    <row r="162" spans="1:8" ht="38.25" x14ac:dyDescent="0.2">
      <c r="A162" s="150" t="s">
        <v>62</v>
      </c>
      <c r="B162" s="70" t="s">
        <v>191</v>
      </c>
      <c r="C162" s="165" t="s">
        <v>773</v>
      </c>
      <c r="D162" s="151" t="s">
        <v>63</v>
      </c>
      <c r="E162" s="151"/>
      <c r="F162" s="148">
        <f>F163</f>
        <v>8304.4</v>
      </c>
      <c r="G162" s="148">
        <f t="shared" ref="G162:H162" si="30">G163</f>
        <v>8304.4</v>
      </c>
      <c r="H162" s="149">
        <f t="shared" si="30"/>
        <v>8304.4</v>
      </c>
    </row>
    <row r="163" spans="1:8" x14ac:dyDescent="0.2">
      <c r="A163" s="150" t="s">
        <v>81</v>
      </c>
      <c r="B163" s="70" t="s">
        <v>191</v>
      </c>
      <c r="C163" s="165" t="s">
        <v>773</v>
      </c>
      <c r="D163" s="151" t="s">
        <v>82</v>
      </c>
      <c r="E163" s="151">
        <v>900100</v>
      </c>
      <c r="F163" s="148">
        <v>8304.4</v>
      </c>
      <c r="G163" s="148">
        <v>8304.4</v>
      </c>
      <c r="H163" s="149">
        <v>8304.4</v>
      </c>
    </row>
    <row r="164" spans="1:8" ht="25.5" x14ac:dyDescent="0.2">
      <c r="A164" s="150" t="s">
        <v>67</v>
      </c>
      <c r="B164" s="70" t="s">
        <v>191</v>
      </c>
      <c r="C164" s="165" t="s">
        <v>773</v>
      </c>
      <c r="D164" s="151" t="s">
        <v>68</v>
      </c>
      <c r="E164" s="151"/>
      <c r="F164" s="148">
        <f>F165</f>
        <v>100</v>
      </c>
      <c r="G164" s="148">
        <f t="shared" ref="G164:H164" si="31">G165</f>
        <v>100</v>
      </c>
      <c r="H164" s="149">
        <f t="shared" si="31"/>
        <v>100</v>
      </c>
    </row>
    <row r="165" spans="1:8" ht="25.5" x14ac:dyDescent="0.2">
      <c r="A165" s="150" t="s">
        <v>69</v>
      </c>
      <c r="B165" s="70" t="s">
        <v>191</v>
      </c>
      <c r="C165" s="165" t="s">
        <v>773</v>
      </c>
      <c r="D165" s="151" t="s">
        <v>70</v>
      </c>
      <c r="E165" s="151">
        <v>900100</v>
      </c>
      <c r="F165" s="148">
        <v>100</v>
      </c>
      <c r="G165" s="148">
        <v>100</v>
      </c>
      <c r="H165" s="149">
        <v>100</v>
      </c>
    </row>
    <row r="166" spans="1:8" ht="25.5" x14ac:dyDescent="0.2">
      <c r="A166" s="150" t="s">
        <v>542</v>
      </c>
      <c r="B166" s="70" t="s">
        <v>191</v>
      </c>
      <c r="C166" s="165" t="s">
        <v>541</v>
      </c>
      <c r="D166" s="154"/>
      <c r="E166" s="151"/>
      <c r="F166" s="148">
        <f>F167+F169</f>
        <v>29368</v>
      </c>
      <c r="G166" s="148">
        <f>G167+G169</f>
        <v>29368</v>
      </c>
      <c r="H166" s="149">
        <f>H167+H169</f>
        <v>29368</v>
      </c>
    </row>
    <row r="167" spans="1:8" ht="38.25" x14ac:dyDescent="0.2">
      <c r="A167" s="150" t="s">
        <v>62</v>
      </c>
      <c r="B167" s="70" t="s">
        <v>191</v>
      </c>
      <c r="C167" s="165" t="s">
        <v>541</v>
      </c>
      <c r="D167" s="151" t="s">
        <v>63</v>
      </c>
      <c r="E167" s="151"/>
      <c r="F167" s="148">
        <f>F168</f>
        <v>28499.9</v>
      </c>
      <c r="G167" s="148">
        <f>G168</f>
        <v>28053.599999999999</v>
      </c>
      <c r="H167" s="149">
        <f>H168</f>
        <v>28053.599999999999</v>
      </c>
    </row>
    <row r="168" spans="1:8" x14ac:dyDescent="0.2">
      <c r="A168" s="150" t="s">
        <v>81</v>
      </c>
      <c r="B168" s="70" t="s">
        <v>191</v>
      </c>
      <c r="C168" s="165" t="s">
        <v>541</v>
      </c>
      <c r="D168" s="151" t="s">
        <v>82</v>
      </c>
      <c r="E168" s="151">
        <v>900100</v>
      </c>
      <c r="F168" s="148">
        <v>28499.9</v>
      </c>
      <c r="G168" s="148">
        <v>28053.599999999999</v>
      </c>
      <c r="H168" s="149">
        <v>28053.599999999999</v>
      </c>
    </row>
    <row r="169" spans="1:8" ht="25.5" x14ac:dyDescent="0.2">
      <c r="A169" s="150" t="s">
        <v>67</v>
      </c>
      <c r="B169" s="70" t="s">
        <v>191</v>
      </c>
      <c r="C169" s="165" t="s">
        <v>541</v>
      </c>
      <c r="D169" s="151" t="s">
        <v>68</v>
      </c>
      <c r="E169" s="151"/>
      <c r="F169" s="148">
        <f>F170</f>
        <v>868.1</v>
      </c>
      <c r="G169" s="148">
        <f>G170</f>
        <v>1314.4</v>
      </c>
      <c r="H169" s="149">
        <f>H170</f>
        <v>1314.4</v>
      </c>
    </row>
    <row r="170" spans="1:8" ht="25.5" x14ac:dyDescent="0.2">
      <c r="A170" s="150" t="s">
        <v>69</v>
      </c>
      <c r="B170" s="70" t="s">
        <v>191</v>
      </c>
      <c r="C170" s="165" t="s">
        <v>541</v>
      </c>
      <c r="D170" s="151" t="s">
        <v>70</v>
      </c>
      <c r="E170" s="151">
        <v>900100</v>
      </c>
      <c r="F170" s="148">
        <v>868.1</v>
      </c>
      <c r="G170" s="148">
        <v>1314.4</v>
      </c>
      <c r="H170" s="149">
        <v>1314.4</v>
      </c>
    </row>
    <row r="171" spans="1:8" ht="38.25" x14ac:dyDescent="0.2">
      <c r="A171" s="150" t="s">
        <v>626</v>
      </c>
      <c r="B171" s="70" t="s">
        <v>191</v>
      </c>
      <c r="C171" s="165" t="s">
        <v>625</v>
      </c>
      <c r="D171" s="151"/>
      <c r="E171" s="151"/>
      <c r="F171" s="148">
        <f t="shared" ref="F171:H172" si="32">F172</f>
        <v>12020</v>
      </c>
      <c r="G171" s="148">
        <f t="shared" si="32"/>
        <v>0</v>
      </c>
      <c r="H171" s="149">
        <f t="shared" si="32"/>
        <v>0</v>
      </c>
    </row>
    <row r="172" spans="1:8" ht="25.5" x14ac:dyDescent="0.2">
      <c r="A172" s="150" t="s">
        <v>67</v>
      </c>
      <c r="B172" s="70" t="s">
        <v>191</v>
      </c>
      <c r="C172" s="165" t="s">
        <v>625</v>
      </c>
      <c r="D172" s="151" t="s">
        <v>68</v>
      </c>
      <c r="E172" s="151"/>
      <c r="F172" s="148">
        <f t="shared" si="32"/>
        <v>12020</v>
      </c>
      <c r="G172" s="148">
        <f t="shared" si="32"/>
        <v>0</v>
      </c>
      <c r="H172" s="149">
        <f t="shared" si="32"/>
        <v>0</v>
      </c>
    </row>
    <row r="173" spans="1:8" ht="25.5" x14ac:dyDescent="0.2">
      <c r="A173" s="150" t="s">
        <v>69</v>
      </c>
      <c r="B173" s="70" t="s">
        <v>191</v>
      </c>
      <c r="C173" s="165" t="s">
        <v>625</v>
      </c>
      <c r="D173" s="151" t="s">
        <v>70</v>
      </c>
      <c r="E173" s="151">
        <v>900100</v>
      </c>
      <c r="F173" s="148">
        <v>12020</v>
      </c>
      <c r="G173" s="148">
        <v>0</v>
      </c>
      <c r="H173" s="149">
        <v>0</v>
      </c>
    </row>
    <row r="174" spans="1:8" ht="38.25" x14ac:dyDescent="0.2">
      <c r="A174" s="161" t="s">
        <v>421</v>
      </c>
      <c r="B174" s="71" t="s">
        <v>191</v>
      </c>
      <c r="C174" s="145" t="s">
        <v>148</v>
      </c>
      <c r="D174" s="151"/>
      <c r="E174" s="151"/>
      <c r="F174" s="113">
        <f>F175+F180</f>
        <v>2609.3000000000002</v>
      </c>
      <c r="G174" s="113">
        <f>G175+G180</f>
        <v>271.08999999999997</v>
      </c>
      <c r="H174" s="143">
        <f>H175+H180</f>
        <v>274.95999999999998</v>
      </c>
    </row>
    <row r="175" spans="1:8" ht="38.25" x14ac:dyDescent="0.2">
      <c r="A175" s="161" t="s">
        <v>492</v>
      </c>
      <c r="B175" s="71" t="s">
        <v>191</v>
      </c>
      <c r="C175" s="145" t="s">
        <v>149</v>
      </c>
      <c r="D175" s="151"/>
      <c r="E175" s="151"/>
      <c r="F175" s="113">
        <f>F176</f>
        <v>1500</v>
      </c>
      <c r="G175" s="113">
        <f>G176</f>
        <v>250</v>
      </c>
      <c r="H175" s="143">
        <f>H176</f>
        <v>250</v>
      </c>
    </row>
    <row r="176" spans="1:8" ht="25.5" x14ac:dyDescent="0.2">
      <c r="A176" s="156" t="s">
        <v>561</v>
      </c>
      <c r="B176" s="71" t="s">
        <v>191</v>
      </c>
      <c r="C176" s="164" t="s">
        <v>559</v>
      </c>
      <c r="D176" s="155"/>
      <c r="E176" s="155"/>
      <c r="F176" s="113">
        <f>F177</f>
        <v>1500</v>
      </c>
      <c r="G176" s="113">
        <f t="shared" ref="G176:H178" si="33">G177</f>
        <v>250</v>
      </c>
      <c r="H176" s="143">
        <f t="shared" si="33"/>
        <v>250</v>
      </c>
    </row>
    <row r="177" spans="1:9" ht="38.25" x14ac:dyDescent="0.2">
      <c r="A177" s="150" t="s">
        <v>562</v>
      </c>
      <c r="B177" s="70" t="s">
        <v>191</v>
      </c>
      <c r="C177" s="165" t="s">
        <v>560</v>
      </c>
      <c r="D177" s="151"/>
      <c r="E177" s="151"/>
      <c r="F177" s="148">
        <f>F178</f>
        <v>1500</v>
      </c>
      <c r="G177" s="148">
        <f t="shared" si="33"/>
        <v>250</v>
      </c>
      <c r="H177" s="149">
        <f t="shared" si="33"/>
        <v>250</v>
      </c>
    </row>
    <row r="178" spans="1:9" ht="25.5" x14ac:dyDescent="0.2">
      <c r="A178" s="150" t="s">
        <v>67</v>
      </c>
      <c r="B178" s="70" t="s">
        <v>191</v>
      </c>
      <c r="C178" s="165" t="s">
        <v>560</v>
      </c>
      <c r="D178" s="151" t="s">
        <v>68</v>
      </c>
      <c r="E178" s="151"/>
      <c r="F178" s="148">
        <f>F179</f>
        <v>1500</v>
      </c>
      <c r="G178" s="148">
        <f t="shared" si="33"/>
        <v>250</v>
      </c>
      <c r="H178" s="149">
        <f t="shared" si="33"/>
        <v>250</v>
      </c>
    </row>
    <row r="179" spans="1:9" ht="25.5" x14ac:dyDescent="0.2">
      <c r="A179" s="150" t="s">
        <v>69</v>
      </c>
      <c r="B179" s="70" t="s">
        <v>191</v>
      </c>
      <c r="C179" s="165" t="s">
        <v>560</v>
      </c>
      <c r="D179" s="151" t="s">
        <v>70</v>
      </c>
      <c r="E179" s="151">
        <v>900100</v>
      </c>
      <c r="F179" s="148">
        <v>1500</v>
      </c>
      <c r="G179" s="148">
        <v>250</v>
      </c>
      <c r="H179" s="149">
        <v>250</v>
      </c>
    </row>
    <row r="180" spans="1:9" x14ac:dyDescent="0.2">
      <c r="A180" s="161" t="s">
        <v>119</v>
      </c>
      <c r="B180" s="71" t="s">
        <v>191</v>
      </c>
      <c r="C180" s="145" t="s">
        <v>418</v>
      </c>
      <c r="D180" s="77"/>
      <c r="E180" s="77"/>
      <c r="F180" s="113">
        <f>F181</f>
        <v>1109.3</v>
      </c>
      <c r="G180" s="113">
        <f>G181</f>
        <v>21.09</v>
      </c>
      <c r="H180" s="143">
        <f>H181</f>
        <v>24.96</v>
      </c>
    </row>
    <row r="181" spans="1:9" ht="25.5" x14ac:dyDescent="0.2">
      <c r="A181" s="172" t="s">
        <v>490</v>
      </c>
      <c r="B181" s="71" t="s">
        <v>191</v>
      </c>
      <c r="C181" s="145" t="s">
        <v>488</v>
      </c>
      <c r="D181" s="155"/>
      <c r="E181" s="155"/>
      <c r="F181" s="113">
        <f t="shared" ref="F181:H183" si="34">F182</f>
        <v>1109.3</v>
      </c>
      <c r="G181" s="113">
        <f t="shared" si="34"/>
        <v>21.09</v>
      </c>
      <c r="H181" s="143">
        <f t="shared" si="34"/>
        <v>24.96</v>
      </c>
    </row>
    <row r="182" spans="1:9" ht="38.25" x14ac:dyDescent="0.2">
      <c r="A182" s="162" t="s">
        <v>491</v>
      </c>
      <c r="B182" s="70" t="s">
        <v>191</v>
      </c>
      <c r="C182" s="147" t="s">
        <v>489</v>
      </c>
      <c r="D182" s="151"/>
      <c r="E182" s="151"/>
      <c r="F182" s="148">
        <f t="shared" si="34"/>
        <v>1109.3</v>
      </c>
      <c r="G182" s="148">
        <f t="shared" si="34"/>
        <v>21.09</v>
      </c>
      <c r="H182" s="149">
        <f t="shared" si="34"/>
        <v>24.96</v>
      </c>
    </row>
    <row r="183" spans="1:9" ht="25.5" x14ac:dyDescent="0.2">
      <c r="A183" s="150" t="s">
        <v>67</v>
      </c>
      <c r="B183" s="70" t="s">
        <v>191</v>
      </c>
      <c r="C183" s="147" t="s">
        <v>489</v>
      </c>
      <c r="D183" s="151" t="s">
        <v>68</v>
      </c>
      <c r="E183" s="151"/>
      <c r="F183" s="148">
        <f t="shared" si="34"/>
        <v>1109.3</v>
      </c>
      <c r="G183" s="148">
        <f t="shared" si="34"/>
        <v>21.09</v>
      </c>
      <c r="H183" s="149">
        <f t="shared" si="34"/>
        <v>24.96</v>
      </c>
    </row>
    <row r="184" spans="1:9" ht="25.5" x14ac:dyDescent="0.2">
      <c r="A184" s="150" t="s">
        <v>69</v>
      </c>
      <c r="B184" s="70" t="s">
        <v>191</v>
      </c>
      <c r="C184" s="147" t="s">
        <v>489</v>
      </c>
      <c r="D184" s="151" t="s">
        <v>70</v>
      </c>
      <c r="E184" s="151">
        <v>900203</v>
      </c>
      <c r="F184" s="148">
        <v>1109.3</v>
      </c>
      <c r="G184" s="148">
        <v>21.09</v>
      </c>
      <c r="H184" s="149">
        <v>24.96</v>
      </c>
    </row>
    <row r="185" spans="1:9" x14ac:dyDescent="0.2">
      <c r="A185" s="156" t="s">
        <v>476</v>
      </c>
      <c r="B185" s="71" t="s">
        <v>191</v>
      </c>
      <c r="C185" s="145" t="s">
        <v>151</v>
      </c>
      <c r="D185" s="155"/>
      <c r="E185" s="155"/>
      <c r="F185" s="113">
        <f>F186</f>
        <v>72930.3</v>
      </c>
      <c r="G185" s="113">
        <f t="shared" ref="G185:H187" si="35">G186</f>
        <v>70930.3</v>
      </c>
      <c r="H185" s="143">
        <f t="shared" si="35"/>
        <v>70930.3</v>
      </c>
    </row>
    <row r="186" spans="1:9" x14ac:dyDescent="0.2">
      <c r="A186" s="156" t="s">
        <v>119</v>
      </c>
      <c r="B186" s="71" t="s">
        <v>191</v>
      </c>
      <c r="C186" s="145" t="s">
        <v>552</v>
      </c>
      <c r="D186" s="151"/>
      <c r="E186" s="151"/>
      <c r="F186" s="113">
        <f>F187</f>
        <v>72930.3</v>
      </c>
      <c r="G186" s="113">
        <f>G187</f>
        <v>70930.3</v>
      </c>
      <c r="H186" s="143">
        <f>H187</f>
        <v>70930.3</v>
      </c>
    </row>
    <row r="187" spans="1:9" ht="25.5" x14ac:dyDescent="0.2">
      <c r="A187" s="156" t="s">
        <v>308</v>
      </c>
      <c r="B187" s="71" t="s">
        <v>191</v>
      </c>
      <c r="C187" s="145" t="s">
        <v>553</v>
      </c>
      <c r="D187" s="155"/>
      <c r="E187" s="155"/>
      <c r="F187" s="113">
        <f>F188</f>
        <v>72930.3</v>
      </c>
      <c r="G187" s="113">
        <f t="shared" si="35"/>
        <v>70930.3</v>
      </c>
      <c r="H187" s="143">
        <f t="shared" si="35"/>
        <v>70930.3</v>
      </c>
    </row>
    <row r="188" spans="1:9" ht="38.25" x14ac:dyDescent="0.2">
      <c r="A188" s="150" t="s">
        <v>555</v>
      </c>
      <c r="B188" s="70" t="s">
        <v>191</v>
      </c>
      <c r="C188" s="147" t="s">
        <v>554</v>
      </c>
      <c r="D188" s="151"/>
      <c r="E188" s="151"/>
      <c r="F188" s="148">
        <f t="shared" ref="F188:H189" si="36">F189</f>
        <v>72930.3</v>
      </c>
      <c r="G188" s="148">
        <f t="shared" si="36"/>
        <v>70930.3</v>
      </c>
      <c r="H188" s="149">
        <f t="shared" si="36"/>
        <v>70930.3</v>
      </c>
    </row>
    <row r="189" spans="1:9" ht="25.5" x14ac:dyDescent="0.2">
      <c r="A189" s="150" t="s">
        <v>83</v>
      </c>
      <c r="B189" s="70" t="s">
        <v>191</v>
      </c>
      <c r="C189" s="147" t="s">
        <v>554</v>
      </c>
      <c r="D189" s="151" t="s">
        <v>84</v>
      </c>
      <c r="E189" s="151"/>
      <c r="F189" s="148">
        <f t="shared" si="36"/>
        <v>72930.3</v>
      </c>
      <c r="G189" s="148">
        <f t="shared" si="36"/>
        <v>70930.3</v>
      </c>
      <c r="H189" s="149">
        <f t="shared" si="36"/>
        <v>70930.3</v>
      </c>
    </row>
    <row r="190" spans="1:9" x14ac:dyDescent="0.2">
      <c r="A190" s="150" t="s">
        <v>85</v>
      </c>
      <c r="B190" s="70" t="s">
        <v>191</v>
      </c>
      <c r="C190" s="147" t="s">
        <v>554</v>
      </c>
      <c r="D190" s="151" t="s">
        <v>86</v>
      </c>
      <c r="E190" s="151">
        <v>900100</v>
      </c>
      <c r="F190" s="148">
        <v>72930.3</v>
      </c>
      <c r="G190" s="148">
        <v>70930.3</v>
      </c>
      <c r="H190" s="149">
        <v>70930.3</v>
      </c>
    </row>
    <row r="191" spans="1:9" x14ac:dyDescent="0.2">
      <c r="A191" s="169" t="s">
        <v>183</v>
      </c>
      <c r="B191" s="71" t="s">
        <v>191</v>
      </c>
      <c r="C191" s="72" t="s">
        <v>139</v>
      </c>
      <c r="D191" s="151"/>
      <c r="E191" s="151"/>
      <c r="F191" s="113">
        <f t="shared" ref="F191:H193" si="37">F192</f>
        <v>9344.2800000000007</v>
      </c>
      <c r="G191" s="113">
        <f t="shared" si="37"/>
        <v>1000</v>
      </c>
      <c r="H191" s="143">
        <f t="shared" si="37"/>
        <v>1000</v>
      </c>
      <c r="I191" s="106" t="e">
        <f>I192+#REF!</f>
        <v>#REF!</v>
      </c>
    </row>
    <row r="192" spans="1:9" x14ac:dyDescent="0.2">
      <c r="A192" s="156" t="s">
        <v>564</v>
      </c>
      <c r="B192" s="71" t="s">
        <v>191</v>
      </c>
      <c r="C192" s="145" t="s">
        <v>563</v>
      </c>
      <c r="D192" s="151"/>
      <c r="E192" s="151"/>
      <c r="F192" s="113">
        <f t="shared" si="37"/>
        <v>9344.2800000000007</v>
      </c>
      <c r="G192" s="113">
        <f t="shared" si="37"/>
        <v>1000</v>
      </c>
      <c r="H192" s="143">
        <f t="shared" si="37"/>
        <v>1000</v>
      </c>
    </row>
    <row r="193" spans="1:8" x14ac:dyDescent="0.2">
      <c r="A193" s="150" t="s">
        <v>72</v>
      </c>
      <c r="B193" s="70" t="s">
        <v>191</v>
      </c>
      <c r="C193" s="147" t="s">
        <v>563</v>
      </c>
      <c r="D193" s="151" t="s">
        <v>73</v>
      </c>
      <c r="E193" s="151"/>
      <c r="F193" s="148">
        <f>F194</f>
        <v>9344.2800000000007</v>
      </c>
      <c r="G193" s="148">
        <f t="shared" si="37"/>
        <v>1000</v>
      </c>
      <c r="H193" s="149">
        <f t="shared" si="37"/>
        <v>1000</v>
      </c>
    </row>
    <row r="194" spans="1:8" x14ac:dyDescent="0.2">
      <c r="A194" s="150" t="s">
        <v>565</v>
      </c>
      <c r="B194" s="70" t="s">
        <v>191</v>
      </c>
      <c r="C194" s="147" t="s">
        <v>563</v>
      </c>
      <c r="D194" s="151">
        <v>830</v>
      </c>
      <c r="E194" s="151">
        <v>900100</v>
      </c>
      <c r="F194" s="148">
        <v>9344.2800000000007</v>
      </c>
      <c r="G194" s="148">
        <v>1000</v>
      </c>
      <c r="H194" s="149">
        <v>1000</v>
      </c>
    </row>
    <row r="195" spans="1:8" x14ac:dyDescent="0.2">
      <c r="A195" s="126" t="s">
        <v>87</v>
      </c>
      <c r="B195" s="71" t="s">
        <v>309</v>
      </c>
      <c r="C195" s="90"/>
      <c r="D195" s="151"/>
      <c r="E195" s="151"/>
      <c r="F195" s="113">
        <f>F196</f>
        <v>84</v>
      </c>
      <c r="G195" s="113">
        <f t="shared" ref="G195:H199" si="38">G196</f>
        <v>84</v>
      </c>
      <c r="H195" s="143">
        <f t="shared" si="38"/>
        <v>84</v>
      </c>
    </row>
    <row r="196" spans="1:8" x14ac:dyDescent="0.2">
      <c r="A196" s="92" t="s">
        <v>88</v>
      </c>
      <c r="B196" s="71" t="s">
        <v>192</v>
      </c>
      <c r="C196" s="147"/>
      <c r="D196" s="151"/>
      <c r="E196" s="151"/>
      <c r="F196" s="113">
        <f>F197</f>
        <v>84</v>
      </c>
      <c r="G196" s="113">
        <f t="shared" si="38"/>
        <v>84</v>
      </c>
      <c r="H196" s="143">
        <f t="shared" si="38"/>
        <v>84</v>
      </c>
    </row>
    <row r="197" spans="1:8" ht="25.5" x14ac:dyDescent="0.2">
      <c r="A197" s="144" t="s">
        <v>516</v>
      </c>
      <c r="B197" s="71" t="s">
        <v>192</v>
      </c>
      <c r="C197" s="145" t="s">
        <v>165</v>
      </c>
      <c r="D197" s="151"/>
      <c r="E197" s="151"/>
      <c r="F197" s="113">
        <f>F198</f>
        <v>84</v>
      </c>
      <c r="G197" s="113">
        <f t="shared" si="38"/>
        <v>84</v>
      </c>
      <c r="H197" s="143">
        <f t="shared" si="38"/>
        <v>84</v>
      </c>
    </row>
    <row r="198" spans="1:8" x14ac:dyDescent="0.2">
      <c r="A198" s="144" t="s">
        <v>217</v>
      </c>
      <c r="B198" s="71" t="s">
        <v>192</v>
      </c>
      <c r="C198" s="145" t="s">
        <v>180</v>
      </c>
      <c r="D198" s="151"/>
      <c r="E198" s="151"/>
      <c r="F198" s="113">
        <f>F199</f>
        <v>84</v>
      </c>
      <c r="G198" s="113">
        <f t="shared" si="38"/>
        <v>84</v>
      </c>
      <c r="H198" s="143">
        <f t="shared" si="38"/>
        <v>84</v>
      </c>
    </row>
    <row r="199" spans="1:8" ht="25.5" x14ac:dyDescent="0.2">
      <c r="A199" s="144" t="s">
        <v>308</v>
      </c>
      <c r="B199" s="71" t="s">
        <v>192</v>
      </c>
      <c r="C199" s="145" t="s">
        <v>181</v>
      </c>
      <c r="D199" s="151"/>
      <c r="E199" s="151"/>
      <c r="F199" s="113">
        <f>F200</f>
        <v>84</v>
      </c>
      <c r="G199" s="113">
        <f t="shared" si="38"/>
        <v>84</v>
      </c>
      <c r="H199" s="143">
        <f t="shared" si="38"/>
        <v>84</v>
      </c>
    </row>
    <row r="200" spans="1:8" x14ac:dyDescent="0.2">
      <c r="A200" s="152" t="s">
        <v>251</v>
      </c>
      <c r="B200" s="70" t="s">
        <v>192</v>
      </c>
      <c r="C200" s="165" t="s">
        <v>252</v>
      </c>
      <c r="D200" s="73"/>
      <c r="E200" s="73"/>
      <c r="F200" s="148">
        <f t="shared" ref="F200:H201" si="39">F201</f>
        <v>84</v>
      </c>
      <c r="G200" s="148">
        <f t="shared" si="39"/>
        <v>84</v>
      </c>
      <c r="H200" s="149">
        <f t="shared" si="39"/>
        <v>84</v>
      </c>
    </row>
    <row r="201" spans="1:8" ht="25.5" x14ac:dyDescent="0.2">
      <c r="A201" s="150" t="s">
        <v>67</v>
      </c>
      <c r="B201" s="70" t="s">
        <v>192</v>
      </c>
      <c r="C201" s="165" t="s">
        <v>252</v>
      </c>
      <c r="D201" s="151" t="s">
        <v>68</v>
      </c>
      <c r="E201" s="151"/>
      <c r="F201" s="148">
        <f t="shared" si="39"/>
        <v>84</v>
      </c>
      <c r="G201" s="148">
        <f t="shared" si="39"/>
        <v>84</v>
      </c>
      <c r="H201" s="149">
        <f t="shared" si="39"/>
        <v>84</v>
      </c>
    </row>
    <row r="202" spans="1:8" ht="25.5" x14ac:dyDescent="0.2">
      <c r="A202" s="150" t="s">
        <v>69</v>
      </c>
      <c r="B202" s="70" t="s">
        <v>192</v>
      </c>
      <c r="C202" s="165" t="s">
        <v>252</v>
      </c>
      <c r="D202" s="151" t="s">
        <v>70</v>
      </c>
      <c r="E202" s="151">
        <v>900100</v>
      </c>
      <c r="F202" s="148">
        <v>84</v>
      </c>
      <c r="G202" s="148">
        <v>84</v>
      </c>
      <c r="H202" s="149">
        <v>84</v>
      </c>
    </row>
    <row r="203" spans="1:8" ht="25.5" x14ac:dyDescent="0.2">
      <c r="A203" s="126" t="s">
        <v>89</v>
      </c>
      <c r="B203" s="71" t="s">
        <v>310</v>
      </c>
      <c r="C203" s="165"/>
      <c r="D203" s="151"/>
      <c r="E203" s="151"/>
      <c r="F203" s="113">
        <f>F204+F237+F211</f>
        <v>97646.399999999994</v>
      </c>
      <c r="G203" s="113">
        <f>G204+G237+G211</f>
        <v>86326.399999999994</v>
      </c>
      <c r="H203" s="143">
        <f>H204+H237+H211</f>
        <v>86326.399999999994</v>
      </c>
    </row>
    <row r="204" spans="1:8" x14ac:dyDescent="0.2">
      <c r="A204" s="92" t="s">
        <v>361</v>
      </c>
      <c r="B204" s="71" t="s">
        <v>193</v>
      </c>
      <c r="C204" s="147"/>
      <c r="D204" s="151"/>
      <c r="E204" s="151"/>
      <c r="F204" s="113">
        <f>F205</f>
        <v>4055</v>
      </c>
      <c r="G204" s="113">
        <f t="shared" ref="G204:H206" si="40">G205</f>
        <v>4055</v>
      </c>
      <c r="H204" s="143">
        <f t="shared" si="40"/>
        <v>4055</v>
      </c>
    </row>
    <row r="205" spans="1:8" ht="25.5" x14ac:dyDescent="0.2">
      <c r="A205" s="144" t="s">
        <v>430</v>
      </c>
      <c r="B205" s="71" t="s">
        <v>193</v>
      </c>
      <c r="C205" s="145" t="s">
        <v>158</v>
      </c>
      <c r="D205" s="151"/>
      <c r="E205" s="151"/>
      <c r="F205" s="113">
        <f>F206</f>
        <v>4055</v>
      </c>
      <c r="G205" s="113">
        <f>G206</f>
        <v>4055</v>
      </c>
      <c r="H205" s="143">
        <f>H206</f>
        <v>4055</v>
      </c>
    </row>
    <row r="206" spans="1:8" ht="25.5" x14ac:dyDescent="0.2">
      <c r="A206" s="144" t="s">
        <v>352</v>
      </c>
      <c r="B206" s="71" t="s">
        <v>193</v>
      </c>
      <c r="C206" s="145" t="s">
        <v>163</v>
      </c>
      <c r="D206" s="155"/>
      <c r="E206" s="155"/>
      <c r="F206" s="113">
        <f>F207</f>
        <v>4055</v>
      </c>
      <c r="G206" s="113">
        <f t="shared" si="40"/>
        <v>4055</v>
      </c>
      <c r="H206" s="143">
        <f t="shared" si="40"/>
        <v>4055</v>
      </c>
    </row>
    <row r="207" spans="1:8" ht="63.75" x14ac:dyDescent="0.2">
      <c r="A207" s="163" t="s">
        <v>507</v>
      </c>
      <c r="B207" s="71" t="s">
        <v>193</v>
      </c>
      <c r="C207" s="145" t="s">
        <v>164</v>
      </c>
      <c r="D207" s="155"/>
      <c r="E207" s="155"/>
      <c r="F207" s="113">
        <f t="shared" ref="F207:H209" si="41">F208</f>
        <v>4055</v>
      </c>
      <c r="G207" s="113">
        <f t="shared" si="41"/>
        <v>4055</v>
      </c>
      <c r="H207" s="143">
        <f t="shared" si="41"/>
        <v>4055</v>
      </c>
    </row>
    <row r="208" spans="1:8" ht="25.5" x14ac:dyDescent="0.2">
      <c r="A208" s="152" t="s">
        <v>254</v>
      </c>
      <c r="B208" s="70" t="s">
        <v>193</v>
      </c>
      <c r="C208" s="147" t="s">
        <v>256</v>
      </c>
      <c r="D208" s="151"/>
      <c r="E208" s="151"/>
      <c r="F208" s="148">
        <f t="shared" si="41"/>
        <v>4055</v>
      </c>
      <c r="G208" s="148">
        <f t="shared" si="41"/>
        <v>4055</v>
      </c>
      <c r="H208" s="149">
        <f t="shared" si="41"/>
        <v>4055</v>
      </c>
    </row>
    <row r="209" spans="1:9" ht="25.5" x14ac:dyDescent="0.2">
      <c r="A209" s="150" t="s">
        <v>67</v>
      </c>
      <c r="B209" s="70" t="s">
        <v>193</v>
      </c>
      <c r="C209" s="147" t="s">
        <v>256</v>
      </c>
      <c r="D209" s="151" t="s">
        <v>68</v>
      </c>
      <c r="E209" s="151"/>
      <c r="F209" s="148">
        <f t="shared" si="41"/>
        <v>4055</v>
      </c>
      <c r="G209" s="148">
        <f t="shared" si="41"/>
        <v>4055</v>
      </c>
      <c r="H209" s="149">
        <f t="shared" si="41"/>
        <v>4055</v>
      </c>
    </row>
    <row r="210" spans="1:9" ht="25.5" x14ac:dyDescent="0.2">
      <c r="A210" s="150" t="s">
        <v>69</v>
      </c>
      <c r="B210" s="70" t="s">
        <v>193</v>
      </c>
      <c r="C210" s="147" t="s">
        <v>256</v>
      </c>
      <c r="D210" s="151" t="s">
        <v>70</v>
      </c>
      <c r="E210" s="151">
        <v>900100</v>
      </c>
      <c r="F210" s="148">
        <v>4055</v>
      </c>
      <c r="G210" s="148">
        <v>4055</v>
      </c>
      <c r="H210" s="149">
        <v>4055</v>
      </c>
    </row>
    <row r="211" spans="1:9" ht="25.5" x14ac:dyDescent="0.2">
      <c r="A211" s="156" t="s">
        <v>362</v>
      </c>
      <c r="B211" s="71" t="s">
        <v>360</v>
      </c>
      <c r="C211" s="147"/>
      <c r="D211" s="151"/>
      <c r="E211" s="151"/>
      <c r="F211" s="113">
        <f>F212</f>
        <v>45571.4</v>
      </c>
      <c r="G211" s="113">
        <f>G212</f>
        <v>42071.4</v>
      </c>
      <c r="H211" s="143">
        <f>H212</f>
        <v>42071.4</v>
      </c>
      <c r="I211" s="102">
        <f>I212</f>
        <v>0</v>
      </c>
    </row>
    <row r="212" spans="1:9" ht="25.5" x14ac:dyDescent="0.2">
      <c r="A212" s="144" t="s">
        <v>430</v>
      </c>
      <c r="B212" s="71" t="s">
        <v>360</v>
      </c>
      <c r="C212" s="145" t="s">
        <v>158</v>
      </c>
      <c r="D212" s="151"/>
      <c r="E212" s="151"/>
      <c r="F212" s="113">
        <f>F218+F223+F228+F213</f>
        <v>45571.4</v>
      </c>
      <c r="G212" s="113">
        <f t="shared" ref="G212:H212" si="42">G218+G223+G228+G213</f>
        <v>42071.4</v>
      </c>
      <c r="H212" s="143">
        <f t="shared" si="42"/>
        <v>42071.4</v>
      </c>
    </row>
    <row r="213" spans="1:9" ht="38.25" x14ac:dyDescent="0.2">
      <c r="A213" s="144" t="s">
        <v>767</v>
      </c>
      <c r="B213" s="71" t="s">
        <v>360</v>
      </c>
      <c r="C213" s="145" t="s">
        <v>764</v>
      </c>
      <c r="D213" s="155"/>
      <c r="E213" s="155"/>
      <c r="F213" s="113">
        <f>F214</f>
        <v>1200</v>
      </c>
      <c r="G213" s="113">
        <f t="shared" ref="G213:I213" si="43">G214</f>
        <v>1200</v>
      </c>
      <c r="H213" s="143">
        <f t="shared" si="43"/>
        <v>1200</v>
      </c>
      <c r="I213" s="118">
        <f t="shared" si="43"/>
        <v>0</v>
      </c>
    </row>
    <row r="214" spans="1:9" ht="38.25" x14ac:dyDescent="0.2">
      <c r="A214" s="163" t="s">
        <v>768</v>
      </c>
      <c r="B214" s="71" t="s">
        <v>360</v>
      </c>
      <c r="C214" s="145" t="s">
        <v>765</v>
      </c>
      <c r="D214" s="155"/>
      <c r="E214" s="155"/>
      <c r="F214" s="113">
        <f t="shared" ref="F214:H216" si="44">F215</f>
        <v>1200</v>
      </c>
      <c r="G214" s="113">
        <f t="shared" si="44"/>
        <v>1200</v>
      </c>
      <c r="H214" s="143">
        <f t="shared" si="44"/>
        <v>1200</v>
      </c>
    </row>
    <row r="215" spans="1:9" ht="25.5" x14ac:dyDescent="0.2">
      <c r="A215" s="152" t="s">
        <v>769</v>
      </c>
      <c r="B215" s="70" t="s">
        <v>360</v>
      </c>
      <c r="C215" s="147" t="s">
        <v>766</v>
      </c>
      <c r="D215" s="151"/>
      <c r="E215" s="151"/>
      <c r="F215" s="148">
        <f t="shared" si="44"/>
        <v>1200</v>
      </c>
      <c r="G215" s="148">
        <f t="shared" si="44"/>
        <v>1200</v>
      </c>
      <c r="H215" s="149">
        <f t="shared" si="44"/>
        <v>1200</v>
      </c>
    </row>
    <row r="216" spans="1:9" ht="25.5" x14ac:dyDescent="0.2">
      <c r="A216" s="150" t="s">
        <v>67</v>
      </c>
      <c r="B216" s="70" t="s">
        <v>360</v>
      </c>
      <c r="C216" s="147" t="s">
        <v>766</v>
      </c>
      <c r="D216" s="151" t="s">
        <v>68</v>
      </c>
      <c r="E216" s="151"/>
      <c r="F216" s="148">
        <f t="shared" si="44"/>
        <v>1200</v>
      </c>
      <c r="G216" s="148">
        <f t="shared" si="44"/>
        <v>1200</v>
      </c>
      <c r="H216" s="149">
        <f t="shared" si="44"/>
        <v>1200</v>
      </c>
    </row>
    <row r="217" spans="1:9" ht="25.5" x14ac:dyDescent="0.2">
      <c r="A217" s="150" t="s">
        <v>69</v>
      </c>
      <c r="B217" s="70" t="s">
        <v>360</v>
      </c>
      <c r="C217" s="147" t="s">
        <v>766</v>
      </c>
      <c r="D217" s="151" t="s">
        <v>70</v>
      </c>
      <c r="E217" s="151">
        <v>900100</v>
      </c>
      <c r="F217" s="148">
        <v>1200</v>
      </c>
      <c r="G217" s="148">
        <v>1200</v>
      </c>
      <c r="H217" s="149">
        <v>1200</v>
      </c>
    </row>
    <row r="218" spans="1:9" ht="25.5" x14ac:dyDescent="0.2">
      <c r="A218" s="144" t="s">
        <v>351</v>
      </c>
      <c r="B218" s="71" t="s">
        <v>360</v>
      </c>
      <c r="C218" s="145" t="s">
        <v>231</v>
      </c>
      <c r="D218" s="155"/>
      <c r="E218" s="155"/>
      <c r="F218" s="113">
        <f t="shared" ref="F218:H221" si="45">F219</f>
        <v>4815</v>
      </c>
      <c r="G218" s="113">
        <f t="shared" si="45"/>
        <v>2315</v>
      </c>
      <c r="H218" s="143">
        <f t="shared" si="45"/>
        <v>2315</v>
      </c>
    </row>
    <row r="219" spans="1:9" ht="25.5" x14ac:dyDescent="0.2">
      <c r="A219" s="163" t="s">
        <v>509</v>
      </c>
      <c r="B219" s="71" t="s">
        <v>360</v>
      </c>
      <c r="C219" s="145" t="s">
        <v>232</v>
      </c>
      <c r="D219" s="155"/>
      <c r="E219" s="155"/>
      <c r="F219" s="113">
        <f>F220</f>
        <v>4815</v>
      </c>
      <c r="G219" s="113">
        <f t="shared" si="45"/>
        <v>2315</v>
      </c>
      <c r="H219" s="143">
        <f t="shared" si="45"/>
        <v>2315</v>
      </c>
    </row>
    <row r="220" spans="1:9" ht="25.5" x14ac:dyDescent="0.2">
      <c r="A220" s="152" t="s">
        <v>671</v>
      </c>
      <c r="B220" s="70" t="s">
        <v>360</v>
      </c>
      <c r="C220" s="147" t="s">
        <v>233</v>
      </c>
      <c r="D220" s="151"/>
      <c r="E220" s="151"/>
      <c r="F220" s="148">
        <f t="shared" si="45"/>
        <v>4815</v>
      </c>
      <c r="G220" s="148">
        <f t="shared" si="45"/>
        <v>2315</v>
      </c>
      <c r="H220" s="149">
        <f t="shared" si="45"/>
        <v>2315</v>
      </c>
    </row>
    <row r="221" spans="1:9" ht="25.5" x14ac:dyDescent="0.2">
      <c r="A221" s="150" t="s">
        <v>67</v>
      </c>
      <c r="B221" s="70" t="s">
        <v>360</v>
      </c>
      <c r="C221" s="147" t="s">
        <v>233</v>
      </c>
      <c r="D221" s="151">
        <v>200</v>
      </c>
      <c r="E221" s="151"/>
      <c r="F221" s="148">
        <f t="shared" si="45"/>
        <v>4815</v>
      </c>
      <c r="G221" s="148">
        <f t="shared" si="45"/>
        <v>2315</v>
      </c>
      <c r="H221" s="149">
        <f t="shared" si="45"/>
        <v>2315</v>
      </c>
    </row>
    <row r="222" spans="1:9" ht="25.5" x14ac:dyDescent="0.2">
      <c r="A222" s="150" t="s">
        <v>69</v>
      </c>
      <c r="B222" s="70" t="s">
        <v>360</v>
      </c>
      <c r="C222" s="147" t="s">
        <v>233</v>
      </c>
      <c r="D222" s="151">
        <v>240</v>
      </c>
      <c r="E222" s="151">
        <v>900100</v>
      </c>
      <c r="F222" s="148">
        <v>4815</v>
      </c>
      <c r="G222" s="148">
        <v>2315</v>
      </c>
      <c r="H222" s="149">
        <v>2315</v>
      </c>
    </row>
    <row r="223" spans="1:9" ht="38.25" x14ac:dyDescent="0.2">
      <c r="A223" s="144" t="s">
        <v>510</v>
      </c>
      <c r="B223" s="71" t="s">
        <v>360</v>
      </c>
      <c r="C223" s="145" t="s">
        <v>257</v>
      </c>
      <c r="D223" s="155"/>
      <c r="E223" s="155"/>
      <c r="F223" s="113">
        <f t="shared" ref="F223:H226" si="46">F224</f>
        <v>50</v>
      </c>
      <c r="G223" s="113">
        <f t="shared" si="46"/>
        <v>50</v>
      </c>
      <c r="H223" s="143">
        <f t="shared" si="46"/>
        <v>50</v>
      </c>
    </row>
    <row r="224" spans="1:9" ht="25.5" x14ac:dyDescent="0.2">
      <c r="A224" s="163" t="s">
        <v>511</v>
      </c>
      <c r="B224" s="71" t="s">
        <v>360</v>
      </c>
      <c r="C224" s="145" t="s">
        <v>258</v>
      </c>
      <c r="D224" s="155"/>
      <c r="E224" s="155"/>
      <c r="F224" s="113">
        <f t="shared" si="46"/>
        <v>50</v>
      </c>
      <c r="G224" s="113">
        <f t="shared" si="46"/>
        <v>50</v>
      </c>
      <c r="H224" s="143">
        <f t="shared" si="46"/>
        <v>50</v>
      </c>
    </row>
    <row r="225" spans="1:8" ht="25.5" x14ac:dyDescent="0.2">
      <c r="A225" s="152" t="s">
        <v>253</v>
      </c>
      <c r="B225" s="70" t="s">
        <v>360</v>
      </c>
      <c r="C225" s="147" t="s">
        <v>508</v>
      </c>
      <c r="D225" s="151"/>
      <c r="E225" s="151"/>
      <c r="F225" s="148">
        <f t="shared" si="46"/>
        <v>50</v>
      </c>
      <c r="G225" s="148">
        <f t="shared" si="46"/>
        <v>50</v>
      </c>
      <c r="H225" s="149">
        <f t="shared" si="46"/>
        <v>50</v>
      </c>
    </row>
    <row r="226" spans="1:8" ht="25.5" x14ac:dyDescent="0.2">
      <c r="A226" s="150" t="s">
        <v>67</v>
      </c>
      <c r="B226" s="70" t="s">
        <v>360</v>
      </c>
      <c r="C226" s="147" t="s">
        <v>508</v>
      </c>
      <c r="D226" s="151">
        <v>200</v>
      </c>
      <c r="E226" s="151"/>
      <c r="F226" s="148">
        <f t="shared" si="46"/>
        <v>50</v>
      </c>
      <c r="G226" s="148">
        <f t="shared" si="46"/>
        <v>50</v>
      </c>
      <c r="H226" s="149">
        <f t="shared" si="46"/>
        <v>50</v>
      </c>
    </row>
    <row r="227" spans="1:8" ht="25.5" x14ac:dyDescent="0.2">
      <c r="A227" s="150" t="s">
        <v>69</v>
      </c>
      <c r="B227" s="70" t="s">
        <v>360</v>
      </c>
      <c r="C227" s="147" t="s">
        <v>508</v>
      </c>
      <c r="D227" s="151">
        <v>240</v>
      </c>
      <c r="E227" s="151">
        <v>900100</v>
      </c>
      <c r="F227" s="148">
        <v>50</v>
      </c>
      <c r="G227" s="148">
        <v>50</v>
      </c>
      <c r="H227" s="149">
        <v>50</v>
      </c>
    </row>
    <row r="228" spans="1:8" x14ac:dyDescent="0.2">
      <c r="A228" s="156" t="s">
        <v>119</v>
      </c>
      <c r="B228" s="71" t="s">
        <v>360</v>
      </c>
      <c r="C228" s="145" t="s">
        <v>377</v>
      </c>
      <c r="D228" s="155"/>
      <c r="E228" s="155"/>
      <c r="F228" s="113">
        <f t="shared" ref="F228:H229" si="47">F229</f>
        <v>39506.400000000001</v>
      </c>
      <c r="G228" s="113">
        <f t="shared" si="47"/>
        <v>38506.400000000001</v>
      </c>
      <c r="H228" s="143">
        <f t="shared" si="47"/>
        <v>38506.400000000001</v>
      </c>
    </row>
    <row r="229" spans="1:8" ht="25.5" x14ac:dyDescent="0.2">
      <c r="A229" s="156" t="s">
        <v>308</v>
      </c>
      <c r="B229" s="71" t="s">
        <v>360</v>
      </c>
      <c r="C229" s="145" t="s">
        <v>378</v>
      </c>
      <c r="D229" s="155"/>
      <c r="E229" s="155"/>
      <c r="F229" s="113">
        <f t="shared" si="47"/>
        <v>39506.400000000001</v>
      </c>
      <c r="G229" s="113">
        <f t="shared" si="47"/>
        <v>38506.400000000001</v>
      </c>
      <c r="H229" s="143">
        <f t="shared" si="47"/>
        <v>38506.400000000001</v>
      </c>
    </row>
    <row r="230" spans="1:8" x14ac:dyDescent="0.2">
      <c r="A230" s="150" t="s">
        <v>380</v>
      </c>
      <c r="B230" s="70" t="s">
        <v>360</v>
      </c>
      <c r="C230" s="147" t="s">
        <v>379</v>
      </c>
      <c r="D230" s="151"/>
      <c r="E230" s="151"/>
      <c r="F230" s="148">
        <f>F231+F235+F233</f>
        <v>39506.400000000001</v>
      </c>
      <c r="G230" s="148">
        <f>G231+G235+G233</f>
        <v>38506.400000000001</v>
      </c>
      <c r="H230" s="149">
        <f>H231+H235+H233</f>
        <v>38506.400000000001</v>
      </c>
    </row>
    <row r="231" spans="1:8" ht="38.25" x14ac:dyDescent="0.2">
      <c r="A231" s="150" t="s">
        <v>62</v>
      </c>
      <c r="B231" s="70" t="s">
        <v>360</v>
      </c>
      <c r="C231" s="147" t="s">
        <v>379</v>
      </c>
      <c r="D231" s="151" t="s">
        <v>63</v>
      </c>
      <c r="E231" s="151"/>
      <c r="F231" s="148">
        <f>F232</f>
        <v>34005.4</v>
      </c>
      <c r="G231" s="148">
        <f t="shared" ref="G231:H231" si="48">G232</f>
        <v>34005.4</v>
      </c>
      <c r="H231" s="149">
        <f t="shared" si="48"/>
        <v>34005.4</v>
      </c>
    </row>
    <row r="232" spans="1:8" x14ac:dyDescent="0.2">
      <c r="A232" s="150" t="s">
        <v>81</v>
      </c>
      <c r="B232" s="70" t="s">
        <v>360</v>
      </c>
      <c r="C232" s="147" t="s">
        <v>379</v>
      </c>
      <c r="D232" s="151" t="s">
        <v>82</v>
      </c>
      <c r="E232" s="151">
        <v>900100</v>
      </c>
      <c r="F232" s="148">
        <v>34005.4</v>
      </c>
      <c r="G232" s="148">
        <v>34005.4</v>
      </c>
      <c r="H232" s="149">
        <v>34005.4</v>
      </c>
    </row>
    <row r="233" spans="1:8" ht="25.5" x14ac:dyDescent="0.2">
      <c r="A233" s="150" t="s">
        <v>67</v>
      </c>
      <c r="B233" s="70" t="s">
        <v>360</v>
      </c>
      <c r="C233" s="147" t="s">
        <v>379</v>
      </c>
      <c r="D233" s="151">
        <v>200</v>
      </c>
      <c r="E233" s="151"/>
      <c r="F233" s="148">
        <f>F234</f>
        <v>5352.5</v>
      </c>
      <c r="G233" s="148">
        <f>G234</f>
        <v>4352.5</v>
      </c>
      <c r="H233" s="149">
        <f>H234</f>
        <v>4352.5</v>
      </c>
    </row>
    <row r="234" spans="1:8" ht="25.5" x14ac:dyDescent="0.2">
      <c r="A234" s="150" t="s">
        <v>69</v>
      </c>
      <c r="B234" s="70" t="s">
        <v>360</v>
      </c>
      <c r="C234" s="147" t="s">
        <v>379</v>
      </c>
      <c r="D234" s="151">
        <v>240</v>
      </c>
      <c r="E234" s="151">
        <v>900100</v>
      </c>
      <c r="F234" s="148">
        <v>5352.5</v>
      </c>
      <c r="G234" s="148">
        <v>4352.5</v>
      </c>
      <c r="H234" s="149">
        <v>4352.5</v>
      </c>
    </row>
    <row r="235" spans="1:8" x14ac:dyDescent="0.2">
      <c r="A235" s="150" t="s">
        <v>72</v>
      </c>
      <c r="B235" s="70" t="s">
        <v>360</v>
      </c>
      <c r="C235" s="147" t="s">
        <v>379</v>
      </c>
      <c r="D235" s="151" t="s">
        <v>73</v>
      </c>
      <c r="E235" s="151"/>
      <c r="F235" s="148">
        <f>F236</f>
        <v>148.5</v>
      </c>
      <c r="G235" s="148">
        <f>G236</f>
        <v>148.5</v>
      </c>
      <c r="H235" s="149">
        <f>H236</f>
        <v>148.5</v>
      </c>
    </row>
    <row r="236" spans="1:8" x14ac:dyDescent="0.2">
      <c r="A236" s="150" t="s">
        <v>74</v>
      </c>
      <c r="B236" s="70" t="s">
        <v>360</v>
      </c>
      <c r="C236" s="147" t="s">
        <v>379</v>
      </c>
      <c r="D236" s="151" t="s">
        <v>75</v>
      </c>
      <c r="E236" s="151">
        <v>900100</v>
      </c>
      <c r="F236" s="148">
        <v>148.5</v>
      </c>
      <c r="G236" s="148">
        <v>148.5</v>
      </c>
      <c r="H236" s="149">
        <v>148.5</v>
      </c>
    </row>
    <row r="237" spans="1:8" ht="25.5" x14ac:dyDescent="0.2">
      <c r="A237" s="92" t="s">
        <v>90</v>
      </c>
      <c r="B237" s="71" t="s">
        <v>194</v>
      </c>
      <c r="C237" s="147"/>
      <c r="D237" s="151"/>
      <c r="E237" s="151"/>
      <c r="F237" s="113">
        <f t="shared" ref="F237:H238" si="49">F238</f>
        <v>48020</v>
      </c>
      <c r="G237" s="113">
        <f t="shared" si="49"/>
        <v>40200</v>
      </c>
      <c r="H237" s="143">
        <f t="shared" si="49"/>
        <v>40200</v>
      </c>
    </row>
    <row r="238" spans="1:8" ht="25.5" x14ac:dyDescent="0.2">
      <c r="A238" s="144" t="s">
        <v>430</v>
      </c>
      <c r="B238" s="71" t="s">
        <v>194</v>
      </c>
      <c r="C238" s="145" t="s">
        <v>158</v>
      </c>
      <c r="D238" s="151"/>
      <c r="E238" s="151"/>
      <c r="F238" s="113">
        <f t="shared" si="49"/>
        <v>48020</v>
      </c>
      <c r="G238" s="113">
        <f t="shared" si="49"/>
        <v>40200</v>
      </c>
      <c r="H238" s="143">
        <f t="shared" si="49"/>
        <v>40200</v>
      </c>
    </row>
    <row r="239" spans="1:8" x14ac:dyDescent="0.2">
      <c r="A239" s="144" t="s">
        <v>431</v>
      </c>
      <c r="B239" s="71" t="s">
        <v>194</v>
      </c>
      <c r="C239" s="145" t="s">
        <v>159</v>
      </c>
      <c r="D239" s="155"/>
      <c r="E239" s="155"/>
      <c r="F239" s="113">
        <f>F240+F244+F248+F252</f>
        <v>48020</v>
      </c>
      <c r="G239" s="113">
        <f>G240+G244+G248+G252</f>
        <v>40200</v>
      </c>
      <c r="H239" s="143">
        <f>H240+H244+H248+H252</f>
        <v>40200</v>
      </c>
    </row>
    <row r="240" spans="1:8" ht="38.25" x14ac:dyDescent="0.2">
      <c r="A240" s="163" t="s">
        <v>669</v>
      </c>
      <c r="B240" s="71" t="s">
        <v>194</v>
      </c>
      <c r="C240" s="145" t="s">
        <v>161</v>
      </c>
      <c r="D240" s="155"/>
      <c r="E240" s="155"/>
      <c r="F240" s="113">
        <f>F241</f>
        <v>50</v>
      </c>
      <c r="G240" s="113">
        <f t="shared" ref="G240:H240" si="50">G241</f>
        <v>50</v>
      </c>
      <c r="H240" s="143">
        <f t="shared" si="50"/>
        <v>50</v>
      </c>
    </row>
    <row r="241" spans="1:8" ht="38.25" x14ac:dyDescent="0.2">
      <c r="A241" s="152" t="s">
        <v>670</v>
      </c>
      <c r="B241" s="70" t="s">
        <v>194</v>
      </c>
      <c r="C241" s="147" t="s">
        <v>531</v>
      </c>
      <c r="D241" s="155"/>
      <c r="E241" s="155"/>
      <c r="F241" s="148">
        <f t="shared" ref="F241:H242" si="51">F242</f>
        <v>50</v>
      </c>
      <c r="G241" s="148">
        <f t="shared" si="51"/>
        <v>50</v>
      </c>
      <c r="H241" s="149">
        <f t="shared" si="51"/>
        <v>50</v>
      </c>
    </row>
    <row r="242" spans="1:8" ht="25.5" x14ac:dyDescent="0.2">
      <c r="A242" s="150" t="s">
        <v>67</v>
      </c>
      <c r="B242" s="70" t="s">
        <v>194</v>
      </c>
      <c r="C242" s="147" t="s">
        <v>531</v>
      </c>
      <c r="D242" s="151">
        <v>200</v>
      </c>
      <c r="E242" s="151"/>
      <c r="F242" s="148">
        <f t="shared" si="51"/>
        <v>50</v>
      </c>
      <c r="G242" s="148">
        <f t="shared" si="51"/>
        <v>50</v>
      </c>
      <c r="H242" s="149">
        <f t="shared" si="51"/>
        <v>50</v>
      </c>
    </row>
    <row r="243" spans="1:8" ht="25.5" x14ac:dyDescent="0.2">
      <c r="A243" s="150" t="s">
        <v>69</v>
      </c>
      <c r="B243" s="70" t="s">
        <v>194</v>
      </c>
      <c r="C243" s="147" t="s">
        <v>531</v>
      </c>
      <c r="D243" s="151">
        <v>240</v>
      </c>
      <c r="E243" s="151">
        <v>900100</v>
      </c>
      <c r="F243" s="148">
        <v>50</v>
      </c>
      <c r="G243" s="148">
        <v>50</v>
      </c>
      <c r="H243" s="149">
        <v>50</v>
      </c>
    </row>
    <row r="244" spans="1:8" ht="25.5" x14ac:dyDescent="0.2">
      <c r="A244" s="163" t="s">
        <v>512</v>
      </c>
      <c r="B244" s="71" t="s">
        <v>194</v>
      </c>
      <c r="C244" s="145" t="s">
        <v>167</v>
      </c>
      <c r="D244" s="155"/>
      <c r="E244" s="155"/>
      <c r="F244" s="113">
        <f t="shared" ref="F244:H246" si="52">F245</f>
        <v>1500</v>
      </c>
      <c r="G244" s="113">
        <f t="shared" si="52"/>
        <v>100</v>
      </c>
      <c r="H244" s="143">
        <f t="shared" si="52"/>
        <v>100</v>
      </c>
    </row>
    <row r="245" spans="1:8" ht="25.5" x14ac:dyDescent="0.2">
      <c r="A245" s="152" t="s">
        <v>344</v>
      </c>
      <c r="B245" s="70" t="s">
        <v>194</v>
      </c>
      <c r="C245" s="147" t="s">
        <v>345</v>
      </c>
      <c r="D245" s="151"/>
      <c r="E245" s="151"/>
      <c r="F245" s="148">
        <f t="shared" si="52"/>
        <v>1500</v>
      </c>
      <c r="G245" s="148">
        <f t="shared" si="52"/>
        <v>100</v>
      </c>
      <c r="H245" s="149">
        <f t="shared" si="52"/>
        <v>100</v>
      </c>
    </row>
    <row r="246" spans="1:8" ht="25.5" x14ac:dyDescent="0.2">
      <c r="A246" s="150" t="s">
        <v>67</v>
      </c>
      <c r="B246" s="70" t="s">
        <v>194</v>
      </c>
      <c r="C246" s="147" t="s">
        <v>345</v>
      </c>
      <c r="D246" s="151">
        <v>200</v>
      </c>
      <c r="E246" s="151"/>
      <c r="F246" s="148">
        <f t="shared" si="52"/>
        <v>1500</v>
      </c>
      <c r="G246" s="148">
        <f t="shared" si="52"/>
        <v>100</v>
      </c>
      <c r="H246" s="149">
        <f t="shared" si="52"/>
        <v>100</v>
      </c>
    </row>
    <row r="247" spans="1:8" ht="25.5" x14ac:dyDescent="0.2">
      <c r="A247" s="150" t="s">
        <v>69</v>
      </c>
      <c r="B247" s="70" t="s">
        <v>194</v>
      </c>
      <c r="C247" s="147" t="s">
        <v>345</v>
      </c>
      <c r="D247" s="151">
        <v>240</v>
      </c>
      <c r="E247" s="151">
        <v>900100</v>
      </c>
      <c r="F247" s="148">
        <v>1500</v>
      </c>
      <c r="G247" s="148">
        <v>100</v>
      </c>
      <c r="H247" s="149">
        <v>100</v>
      </c>
    </row>
    <row r="248" spans="1:8" ht="38.25" x14ac:dyDescent="0.2">
      <c r="A248" s="163" t="s">
        <v>432</v>
      </c>
      <c r="B248" s="71" t="s">
        <v>194</v>
      </c>
      <c r="C248" s="145" t="s">
        <v>168</v>
      </c>
      <c r="D248" s="155"/>
      <c r="E248" s="155"/>
      <c r="F248" s="113">
        <f t="shared" ref="F248:H250" si="53">F249</f>
        <v>46420</v>
      </c>
      <c r="G248" s="113">
        <f t="shared" si="53"/>
        <v>40000</v>
      </c>
      <c r="H248" s="143">
        <f t="shared" si="53"/>
        <v>40000</v>
      </c>
    </row>
    <row r="249" spans="1:8" x14ac:dyDescent="0.2">
      <c r="A249" s="146" t="s">
        <v>234</v>
      </c>
      <c r="B249" s="70" t="s">
        <v>194</v>
      </c>
      <c r="C249" s="147" t="s">
        <v>235</v>
      </c>
      <c r="D249" s="151"/>
      <c r="E249" s="151"/>
      <c r="F249" s="148">
        <f>F250</f>
        <v>46420</v>
      </c>
      <c r="G249" s="148">
        <f t="shared" si="53"/>
        <v>40000</v>
      </c>
      <c r="H249" s="149">
        <f t="shared" si="53"/>
        <v>40000</v>
      </c>
    </row>
    <row r="250" spans="1:8" ht="25.5" x14ac:dyDescent="0.2">
      <c r="A250" s="150" t="s">
        <v>67</v>
      </c>
      <c r="B250" s="70" t="s">
        <v>194</v>
      </c>
      <c r="C250" s="147" t="s">
        <v>235</v>
      </c>
      <c r="D250" s="151">
        <v>200</v>
      </c>
      <c r="E250" s="151"/>
      <c r="F250" s="148">
        <f t="shared" si="53"/>
        <v>46420</v>
      </c>
      <c r="G250" s="148">
        <f t="shared" si="53"/>
        <v>40000</v>
      </c>
      <c r="H250" s="149">
        <f t="shared" si="53"/>
        <v>40000</v>
      </c>
    </row>
    <row r="251" spans="1:8" ht="25.5" x14ac:dyDescent="0.2">
      <c r="A251" s="150" t="s">
        <v>69</v>
      </c>
      <c r="B251" s="70" t="s">
        <v>194</v>
      </c>
      <c r="C251" s="147" t="s">
        <v>235</v>
      </c>
      <c r="D251" s="151">
        <v>240</v>
      </c>
      <c r="E251" s="151">
        <v>900100</v>
      </c>
      <c r="F251" s="148">
        <v>46420</v>
      </c>
      <c r="G251" s="148">
        <v>40000</v>
      </c>
      <c r="H251" s="149">
        <v>40000</v>
      </c>
    </row>
    <row r="252" spans="1:8" ht="76.5" x14ac:dyDescent="0.2">
      <c r="A252" s="163" t="s">
        <v>513</v>
      </c>
      <c r="B252" s="71" t="s">
        <v>194</v>
      </c>
      <c r="C252" s="145" t="s">
        <v>169</v>
      </c>
      <c r="D252" s="155"/>
      <c r="E252" s="155"/>
      <c r="F252" s="113">
        <f t="shared" ref="F252:H254" si="54">F253</f>
        <v>50</v>
      </c>
      <c r="G252" s="113">
        <f t="shared" si="54"/>
        <v>50</v>
      </c>
      <c r="H252" s="143">
        <f t="shared" si="54"/>
        <v>50</v>
      </c>
    </row>
    <row r="253" spans="1:8" ht="51" x14ac:dyDescent="0.2">
      <c r="A253" s="152" t="s">
        <v>514</v>
      </c>
      <c r="B253" s="70" t="s">
        <v>194</v>
      </c>
      <c r="C253" s="147" t="s">
        <v>255</v>
      </c>
      <c r="D253" s="151"/>
      <c r="E253" s="151"/>
      <c r="F253" s="148">
        <f t="shared" si="54"/>
        <v>50</v>
      </c>
      <c r="G253" s="148">
        <f t="shared" si="54"/>
        <v>50</v>
      </c>
      <c r="H253" s="149">
        <f>H254</f>
        <v>50</v>
      </c>
    </row>
    <row r="254" spans="1:8" ht="25.5" x14ac:dyDescent="0.2">
      <c r="A254" s="150" t="s">
        <v>67</v>
      </c>
      <c r="B254" s="70" t="s">
        <v>194</v>
      </c>
      <c r="C254" s="147" t="s">
        <v>255</v>
      </c>
      <c r="D254" s="151">
        <v>200</v>
      </c>
      <c r="E254" s="151"/>
      <c r="F254" s="148">
        <f t="shared" si="54"/>
        <v>50</v>
      </c>
      <c r="G254" s="148">
        <f t="shared" si="54"/>
        <v>50</v>
      </c>
      <c r="H254" s="149">
        <f>H255</f>
        <v>50</v>
      </c>
    </row>
    <row r="255" spans="1:8" ht="25.5" x14ac:dyDescent="0.2">
      <c r="A255" s="150" t="s">
        <v>69</v>
      </c>
      <c r="B255" s="70" t="s">
        <v>194</v>
      </c>
      <c r="C255" s="147" t="s">
        <v>255</v>
      </c>
      <c r="D255" s="151">
        <v>240</v>
      </c>
      <c r="E255" s="151">
        <v>900100</v>
      </c>
      <c r="F255" s="148">
        <v>50</v>
      </c>
      <c r="G255" s="148">
        <v>50</v>
      </c>
      <c r="H255" s="149">
        <v>50</v>
      </c>
    </row>
    <row r="256" spans="1:8" x14ac:dyDescent="0.2">
      <c r="A256" s="126" t="s">
        <v>91</v>
      </c>
      <c r="B256" s="80" t="s">
        <v>311</v>
      </c>
      <c r="C256" s="147"/>
      <c r="D256" s="151"/>
      <c r="E256" s="151"/>
      <c r="F256" s="113">
        <f>F257+F286+F304+F330+F362+F265+F279</f>
        <v>783129.33000000007</v>
      </c>
      <c r="G256" s="113">
        <f>G257+G286+G304+G330+G362+G265+G279</f>
        <v>610264.5</v>
      </c>
      <c r="H256" s="143">
        <f>H257+H286+H304+H330+H362+H265+H279</f>
        <v>612247.5</v>
      </c>
    </row>
    <row r="257" spans="1:8" x14ac:dyDescent="0.2">
      <c r="A257" s="92" t="s">
        <v>92</v>
      </c>
      <c r="B257" s="71" t="s">
        <v>195</v>
      </c>
      <c r="C257" s="147"/>
      <c r="D257" s="154"/>
      <c r="E257" s="154"/>
      <c r="F257" s="113">
        <f t="shared" ref="F257:F261" si="55">F258</f>
        <v>796.95</v>
      </c>
      <c r="G257" s="113">
        <f t="shared" ref="G257:H261" si="56">G258</f>
        <v>729</v>
      </c>
      <c r="H257" s="143">
        <f t="shared" si="56"/>
        <v>729</v>
      </c>
    </row>
    <row r="258" spans="1:8" x14ac:dyDescent="0.2">
      <c r="A258" s="161" t="s">
        <v>259</v>
      </c>
      <c r="B258" s="71" t="s">
        <v>195</v>
      </c>
      <c r="C258" s="145" t="s">
        <v>153</v>
      </c>
      <c r="D258" s="154"/>
      <c r="E258" s="154"/>
      <c r="F258" s="113">
        <f t="shared" si="55"/>
        <v>796.95</v>
      </c>
      <c r="G258" s="113">
        <f t="shared" si="56"/>
        <v>729</v>
      </c>
      <c r="H258" s="143">
        <f t="shared" si="56"/>
        <v>729</v>
      </c>
    </row>
    <row r="259" spans="1:8" ht="25.5" x14ac:dyDescent="0.2">
      <c r="A259" s="161" t="s">
        <v>606</v>
      </c>
      <c r="B259" s="71" t="s">
        <v>195</v>
      </c>
      <c r="C259" s="145" t="s">
        <v>154</v>
      </c>
      <c r="D259" s="155"/>
      <c r="E259" s="155"/>
      <c r="F259" s="113">
        <f t="shared" si="55"/>
        <v>796.95</v>
      </c>
      <c r="G259" s="113">
        <f t="shared" si="56"/>
        <v>729</v>
      </c>
      <c r="H259" s="143">
        <f t="shared" si="56"/>
        <v>729</v>
      </c>
    </row>
    <row r="260" spans="1:8" x14ac:dyDescent="0.2">
      <c r="A260" s="161" t="s">
        <v>579</v>
      </c>
      <c r="B260" s="71" t="s">
        <v>195</v>
      </c>
      <c r="C260" s="145" t="s">
        <v>155</v>
      </c>
      <c r="D260" s="151"/>
      <c r="E260" s="151"/>
      <c r="F260" s="113">
        <f t="shared" si="55"/>
        <v>796.95</v>
      </c>
      <c r="G260" s="113">
        <f t="shared" si="56"/>
        <v>729</v>
      </c>
      <c r="H260" s="143">
        <f t="shared" si="56"/>
        <v>729</v>
      </c>
    </row>
    <row r="261" spans="1:8" ht="38.25" x14ac:dyDescent="0.2">
      <c r="A261" s="162" t="s">
        <v>517</v>
      </c>
      <c r="B261" s="70" t="s">
        <v>195</v>
      </c>
      <c r="C261" s="147" t="s">
        <v>260</v>
      </c>
      <c r="D261" s="78"/>
      <c r="E261" s="78"/>
      <c r="F261" s="148">
        <f t="shared" si="55"/>
        <v>796.95</v>
      </c>
      <c r="G261" s="148">
        <f t="shared" si="56"/>
        <v>729</v>
      </c>
      <c r="H261" s="149">
        <f t="shared" si="56"/>
        <v>729</v>
      </c>
    </row>
    <row r="262" spans="1:8" ht="25.5" x14ac:dyDescent="0.2">
      <c r="A262" s="150" t="s">
        <v>67</v>
      </c>
      <c r="B262" s="70" t="s">
        <v>195</v>
      </c>
      <c r="C262" s="147" t="s">
        <v>260</v>
      </c>
      <c r="D262" s="151" t="s">
        <v>68</v>
      </c>
      <c r="E262" s="151"/>
      <c r="F262" s="148">
        <f>F263+F264</f>
        <v>796.95</v>
      </c>
      <c r="G262" s="148">
        <f>G263</f>
        <v>729</v>
      </c>
      <c r="H262" s="149">
        <f>H263</f>
        <v>729</v>
      </c>
    </row>
    <row r="263" spans="1:8" ht="25.5" x14ac:dyDescent="0.2">
      <c r="A263" s="166" t="s">
        <v>69</v>
      </c>
      <c r="B263" s="70" t="s">
        <v>195</v>
      </c>
      <c r="C263" s="147" t="s">
        <v>260</v>
      </c>
      <c r="D263" s="151" t="s">
        <v>70</v>
      </c>
      <c r="E263" s="151">
        <v>900303</v>
      </c>
      <c r="F263" s="148">
        <v>729</v>
      </c>
      <c r="G263" s="148">
        <v>729</v>
      </c>
      <c r="H263" s="149">
        <v>729</v>
      </c>
    </row>
    <row r="264" spans="1:8" ht="25.5" x14ac:dyDescent="0.2">
      <c r="A264" s="166" t="s">
        <v>69</v>
      </c>
      <c r="B264" s="70" t="s">
        <v>370</v>
      </c>
      <c r="C264" s="147" t="s">
        <v>260</v>
      </c>
      <c r="D264" s="151">
        <v>240</v>
      </c>
      <c r="E264" s="151">
        <v>900305</v>
      </c>
      <c r="F264" s="148">
        <v>67.95</v>
      </c>
      <c r="G264" s="148">
        <v>0</v>
      </c>
      <c r="H264" s="149">
        <v>0</v>
      </c>
    </row>
    <row r="265" spans="1:8" x14ac:dyDescent="0.2">
      <c r="A265" s="92" t="s">
        <v>367</v>
      </c>
      <c r="B265" s="71" t="s">
        <v>370</v>
      </c>
      <c r="C265" s="145"/>
      <c r="D265" s="155"/>
      <c r="E265" s="155"/>
      <c r="F265" s="113">
        <f>F266</f>
        <v>114492.84999999999</v>
      </c>
      <c r="G265" s="113">
        <f t="shared" ref="G265:H267" si="57">G266</f>
        <v>7002</v>
      </c>
      <c r="H265" s="143">
        <f t="shared" si="57"/>
        <v>7002</v>
      </c>
    </row>
    <row r="266" spans="1:8" x14ac:dyDescent="0.2">
      <c r="A266" s="129" t="s">
        <v>368</v>
      </c>
      <c r="B266" s="71" t="s">
        <v>370</v>
      </c>
      <c r="C266" s="72" t="s">
        <v>138</v>
      </c>
      <c r="D266" s="155"/>
      <c r="E266" s="155"/>
      <c r="F266" s="113">
        <f>F267</f>
        <v>114492.84999999999</v>
      </c>
      <c r="G266" s="113">
        <f>G267</f>
        <v>7002</v>
      </c>
      <c r="H266" s="143">
        <f>H267</f>
        <v>7002</v>
      </c>
    </row>
    <row r="267" spans="1:8" x14ac:dyDescent="0.2">
      <c r="A267" s="161" t="s">
        <v>495</v>
      </c>
      <c r="B267" s="71" t="s">
        <v>370</v>
      </c>
      <c r="C267" s="145" t="s">
        <v>371</v>
      </c>
      <c r="D267" s="155"/>
      <c r="E267" s="155"/>
      <c r="F267" s="113">
        <f>F268</f>
        <v>114492.84999999999</v>
      </c>
      <c r="G267" s="113">
        <f t="shared" si="57"/>
        <v>7002</v>
      </c>
      <c r="H267" s="143">
        <f t="shared" si="57"/>
        <v>7002</v>
      </c>
    </row>
    <row r="268" spans="1:8" ht="25.5" x14ac:dyDescent="0.2">
      <c r="A268" s="172" t="s">
        <v>369</v>
      </c>
      <c r="B268" s="71" t="s">
        <v>370</v>
      </c>
      <c r="C268" s="145" t="s">
        <v>372</v>
      </c>
      <c r="D268" s="155"/>
      <c r="E268" s="155"/>
      <c r="F268" s="113">
        <f>F276+F269+F273</f>
        <v>114492.84999999999</v>
      </c>
      <c r="G268" s="113">
        <f t="shared" ref="G268:H268" si="58">G276+G269+G273</f>
        <v>7002</v>
      </c>
      <c r="H268" s="143">
        <f t="shared" si="58"/>
        <v>7002</v>
      </c>
    </row>
    <row r="269" spans="1:8" ht="38.25" x14ac:dyDescent="0.2">
      <c r="A269" s="170" t="s">
        <v>571</v>
      </c>
      <c r="B269" s="70" t="s">
        <v>370</v>
      </c>
      <c r="C269" s="147" t="s">
        <v>570</v>
      </c>
      <c r="D269" s="151"/>
      <c r="E269" s="155"/>
      <c r="F269" s="148">
        <f>F270</f>
        <v>75350.45</v>
      </c>
      <c r="G269" s="148">
        <f>G270</f>
        <v>0</v>
      </c>
      <c r="H269" s="149">
        <f>H270</f>
        <v>0</v>
      </c>
    </row>
    <row r="270" spans="1:8" ht="25.5" x14ac:dyDescent="0.2">
      <c r="A270" s="150" t="s">
        <v>67</v>
      </c>
      <c r="B270" s="70" t="s">
        <v>370</v>
      </c>
      <c r="C270" s="147" t="s">
        <v>570</v>
      </c>
      <c r="D270" s="151" t="s">
        <v>68</v>
      </c>
      <c r="E270" s="155"/>
      <c r="F270" s="148">
        <f>F271+F272</f>
        <v>75350.45</v>
      </c>
      <c r="G270" s="148">
        <f>G271+G272</f>
        <v>0</v>
      </c>
      <c r="H270" s="149">
        <f>H271+H272</f>
        <v>0</v>
      </c>
    </row>
    <row r="271" spans="1:8" ht="25.5" x14ac:dyDescent="0.2">
      <c r="A271" s="173" t="s">
        <v>69</v>
      </c>
      <c r="B271" s="70" t="s">
        <v>370</v>
      </c>
      <c r="C271" s="147" t="s">
        <v>570</v>
      </c>
      <c r="D271" s="151" t="s">
        <v>70</v>
      </c>
      <c r="E271" s="151">
        <v>900302</v>
      </c>
      <c r="F271" s="148">
        <v>58847.75</v>
      </c>
      <c r="G271" s="148">
        <v>0</v>
      </c>
      <c r="H271" s="149">
        <v>0</v>
      </c>
    </row>
    <row r="272" spans="1:8" ht="25.5" x14ac:dyDescent="0.2">
      <c r="A272" s="173" t="s">
        <v>69</v>
      </c>
      <c r="B272" s="70" t="s">
        <v>370</v>
      </c>
      <c r="C272" s="147" t="s">
        <v>570</v>
      </c>
      <c r="D272" s="151" t="s">
        <v>70</v>
      </c>
      <c r="E272" s="151">
        <v>900100</v>
      </c>
      <c r="F272" s="148">
        <v>16502.7</v>
      </c>
      <c r="G272" s="148">
        <v>0</v>
      </c>
      <c r="H272" s="149">
        <v>0</v>
      </c>
    </row>
    <row r="273" spans="1:8" ht="51" x14ac:dyDescent="0.2">
      <c r="A273" s="173" t="s">
        <v>840</v>
      </c>
      <c r="B273" s="70" t="s">
        <v>370</v>
      </c>
      <c r="C273" s="147" t="s">
        <v>839</v>
      </c>
      <c r="D273" s="151"/>
      <c r="E273" s="151"/>
      <c r="F273" s="148">
        <f>F274</f>
        <v>5640.4</v>
      </c>
      <c r="G273" s="148">
        <f t="shared" ref="G273:H274" si="59">G274</f>
        <v>0</v>
      </c>
      <c r="H273" s="149">
        <f t="shared" si="59"/>
        <v>0</v>
      </c>
    </row>
    <row r="274" spans="1:8" ht="25.5" x14ac:dyDescent="0.2">
      <c r="A274" s="150" t="s">
        <v>67</v>
      </c>
      <c r="B274" s="70" t="s">
        <v>370</v>
      </c>
      <c r="C274" s="147" t="s">
        <v>839</v>
      </c>
      <c r="D274" s="151" t="s">
        <v>68</v>
      </c>
      <c r="E274" s="151"/>
      <c r="F274" s="148">
        <f>F275</f>
        <v>5640.4</v>
      </c>
      <c r="G274" s="148">
        <f t="shared" si="59"/>
        <v>0</v>
      </c>
      <c r="H274" s="149">
        <f t="shared" si="59"/>
        <v>0</v>
      </c>
    </row>
    <row r="275" spans="1:8" ht="25.5" x14ac:dyDescent="0.2">
      <c r="A275" s="173" t="s">
        <v>69</v>
      </c>
      <c r="B275" s="70" t="s">
        <v>370</v>
      </c>
      <c r="C275" s="147" t="s">
        <v>839</v>
      </c>
      <c r="D275" s="151" t="s">
        <v>70</v>
      </c>
      <c r="E275" s="151">
        <v>900100</v>
      </c>
      <c r="F275" s="148">
        <v>5640.4</v>
      </c>
      <c r="G275" s="148">
        <v>0</v>
      </c>
      <c r="H275" s="149">
        <v>0</v>
      </c>
    </row>
    <row r="276" spans="1:8" ht="42" customHeight="1" x14ac:dyDescent="0.2">
      <c r="A276" s="170" t="s">
        <v>544</v>
      </c>
      <c r="B276" s="70" t="s">
        <v>370</v>
      </c>
      <c r="C276" s="147" t="s">
        <v>543</v>
      </c>
      <c r="D276" s="151"/>
      <c r="E276" s="151"/>
      <c r="F276" s="148">
        <f>F277</f>
        <v>33502</v>
      </c>
      <c r="G276" s="148">
        <f t="shared" ref="G276:H276" si="60">G277</f>
        <v>7002</v>
      </c>
      <c r="H276" s="149">
        <f t="shared" si="60"/>
        <v>7002</v>
      </c>
    </row>
    <row r="277" spans="1:8" ht="25.5" x14ac:dyDescent="0.2">
      <c r="A277" s="150" t="s">
        <v>83</v>
      </c>
      <c r="B277" s="70" t="s">
        <v>370</v>
      </c>
      <c r="C277" s="147" t="s">
        <v>543</v>
      </c>
      <c r="D277" s="151">
        <v>600</v>
      </c>
      <c r="E277" s="151"/>
      <c r="F277" s="148">
        <f>F278</f>
        <v>33502</v>
      </c>
      <c r="G277" s="148">
        <f>G278</f>
        <v>7002</v>
      </c>
      <c r="H277" s="149">
        <f>H278</f>
        <v>7002</v>
      </c>
    </row>
    <row r="278" spans="1:8" ht="15.75" customHeight="1" x14ac:dyDescent="0.2">
      <c r="A278" s="150" t="s">
        <v>85</v>
      </c>
      <c r="B278" s="70" t="s">
        <v>370</v>
      </c>
      <c r="C278" s="147" t="s">
        <v>543</v>
      </c>
      <c r="D278" s="151">
        <v>610</v>
      </c>
      <c r="E278" s="151">
        <v>900103</v>
      </c>
      <c r="F278" s="148">
        <v>33502</v>
      </c>
      <c r="G278" s="148">
        <v>7002</v>
      </c>
      <c r="H278" s="149">
        <v>7002</v>
      </c>
    </row>
    <row r="279" spans="1:8" x14ac:dyDescent="0.2">
      <c r="A279" s="156" t="s">
        <v>383</v>
      </c>
      <c r="B279" s="71" t="s">
        <v>382</v>
      </c>
      <c r="C279" s="145"/>
      <c r="D279" s="155"/>
      <c r="E279" s="155"/>
      <c r="F279" s="113">
        <f t="shared" ref="F279:F284" si="61">F280</f>
        <v>160</v>
      </c>
      <c r="G279" s="113">
        <f t="shared" ref="G279:H281" si="62">G280</f>
        <v>160</v>
      </c>
      <c r="H279" s="143">
        <f t="shared" si="62"/>
        <v>160</v>
      </c>
    </row>
    <row r="280" spans="1:8" x14ac:dyDescent="0.2">
      <c r="A280" s="129" t="s">
        <v>368</v>
      </c>
      <c r="B280" s="71" t="s">
        <v>382</v>
      </c>
      <c r="C280" s="72" t="s">
        <v>138</v>
      </c>
      <c r="D280" s="155"/>
      <c r="E280" s="155"/>
      <c r="F280" s="113">
        <f t="shared" si="61"/>
        <v>160</v>
      </c>
      <c r="G280" s="113">
        <f t="shared" si="62"/>
        <v>160</v>
      </c>
      <c r="H280" s="143">
        <f t="shared" si="62"/>
        <v>160</v>
      </c>
    </row>
    <row r="281" spans="1:8" x14ac:dyDescent="0.2">
      <c r="A281" s="156" t="s">
        <v>497</v>
      </c>
      <c r="B281" s="71" t="s">
        <v>382</v>
      </c>
      <c r="C281" s="145" t="s">
        <v>385</v>
      </c>
      <c r="D281" s="151"/>
      <c r="E281" s="151"/>
      <c r="F281" s="113">
        <f t="shared" si="61"/>
        <v>160</v>
      </c>
      <c r="G281" s="113">
        <f t="shared" si="62"/>
        <v>160</v>
      </c>
      <c r="H281" s="143">
        <f t="shared" si="62"/>
        <v>160</v>
      </c>
    </row>
    <row r="282" spans="1:8" x14ac:dyDescent="0.2">
      <c r="A282" s="174" t="s">
        <v>546</v>
      </c>
      <c r="B282" s="71" t="s">
        <v>382</v>
      </c>
      <c r="C282" s="145" t="s">
        <v>545</v>
      </c>
      <c r="D282" s="151"/>
      <c r="E282" s="151"/>
      <c r="F282" s="113">
        <f t="shared" si="61"/>
        <v>160</v>
      </c>
      <c r="G282" s="113">
        <f t="shared" ref="G282:H284" si="63">G283</f>
        <v>160</v>
      </c>
      <c r="H282" s="143">
        <f t="shared" si="63"/>
        <v>160</v>
      </c>
    </row>
    <row r="283" spans="1:8" x14ac:dyDescent="0.2">
      <c r="A283" s="173" t="s">
        <v>558</v>
      </c>
      <c r="B283" s="70" t="s">
        <v>382</v>
      </c>
      <c r="C283" s="147" t="s">
        <v>557</v>
      </c>
      <c r="D283" s="151"/>
      <c r="E283" s="151"/>
      <c r="F283" s="148">
        <f t="shared" si="61"/>
        <v>160</v>
      </c>
      <c r="G283" s="148">
        <f t="shared" si="63"/>
        <v>160</v>
      </c>
      <c r="H283" s="149">
        <f t="shared" si="63"/>
        <v>160</v>
      </c>
    </row>
    <row r="284" spans="1:8" ht="25.5" x14ac:dyDescent="0.2">
      <c r="A284" s="150" t="s">
        <v>83</v>
      </c>
      <c r="B284" s="70" t="s">
        <v>382</v>
      </c>
      <c r="C284" s="147" t="s">
        <v>557</v>
      </c>
      <c r="D284" s="151">
        <v>600</v>
      </c>
      <c r="E284" s="151"/>
      <c r="F284" s="148">
        <f t="shared" si="61"/>
        <v>160</v>
      </c>
      <c r="G284" s="148">
        <f t="shared" si="63"/>
        <v>160</v>
      </c>
      <c r="H284" s="149">
        <f t="shared" si="63"/>
        <v>160</v>
      </c>
    </row>
    <row r="285" spans="1:8" x14ac:dyDescent="0.2">
      <c r="A285" s="150" t="s">
        <v>85</v>
      </c>
      <c r="B285" s="70" t="s">
        <v>382</v>
      </c>
      <c r="C285" s="147" t="s">
        <v>557</v>
      </c>
      <c r="D285" s="151">
        <v>610</v>
      </c>
      <c r="E285" s="151">
        <v>900103</v>
      </c>
      <c r="F285" s="148">
        <v>160</v>
      </c>
      <c r="G285" s="148">
        <v>160</v>
      </c>
      <c r="H285" s="149">
        <v>160</v>
      </c>
    </row>
    <row r="286" spans="1:8" x14ac:dyDescent="0.2">
      <c r="A286" s="92" t="s">
        <v>93</v>
      </c>
      <c r="B286" s="71" t="s">
        <v>196</v>
      </c>
      <c r="C286" s="147"/>
      <c r="D286" s="151"/>
      <c r="E286" s="151"/>
      <c r="F286" s="113">
        <f>F287+F294</f>
        <v>73862.73</v>
      </c>
      <c r="G286" s="113">
        <f>G287+G294</f>
        <v>47714</v>
      </c>
      <c r="H286" s="143">
        <f>H287+H294</f>
        <v>47714</v>
      </c>
    </row>
    <row r="287" spans="1:8" x14ac:dyDescent="0.2">
      <c r="A287" s="144" t="s">
        <v>366</v>
      </c>
      <c r="B287" s="71" t="s">
        <v>196</v>
      </c>
      <c r="C287" s="145" t="s">
        <v>153</v>
      </c>
      <c r="D287" s="76"/>
      <c r="E287" s="76"/>
      <c r="F287" s="113">
        <f t="shared" ref="F287:H288" si="64">F288</f>
        <v>2070</v>
      </c>
      <c r="G287" s="113">
        <f t="shared" si="64"/>
        <v>2070</v>
      </c>
      <c r="H287" s="143">
        <f t="shared" si="64"/>
        <v>2070</v>
      </c>
    </row>
    <row r="288" spans="1:8" x14ac:dyDescent="0.2">
      <c r="A288" s="156" t="s">
        <v>357</v>
      </c>
      <c r="B288" s="71" t="s">
        <v>196</v>
      </c>
      <c r="C288" s="145" t="s">
        <v>356</v>
      </c>
      <c r="D288" s="151"/>
      <c r="E288" s="151"/>
      <c r="F288" s="113">
        <f t="shared" si="64"/>
        <v>2070</v>
      </c>
      <c r="G288" s="113">
        <f t="shared" si="64"/>
        <v>2070</v>
      </c>
      <c r="H288" s="143">
        <f t="shared" si="64"/>
        <v>2070</v>
      </c>
    </row>
    <row r="289" spans="1:11" ht="25.5" x14ac:dyDescent="0.2">
      <c r="A289" s="163" t="s">
        <v>518</v>
      </c>
      <c r="B289" s="71" t="s">
        <v>196</v>
      </c>
      <c r="C289" s="145" t="s">
        <v>580</v>
      </c>
      <c r="D289" s="155"/>
      <c r="E289" s="155"/>
      <c r="F289" s="113">
        <f>F290</f>
        <v>2070</v>
      </c>
      <c r="G289" s="113">
        <f t="shared" ref="F289:H290" si="65">G290</f>
        <v>2070</v>
      </c>
      <c r="H289" s="143">
        <f t="shared" si="65"/>
        <v>2070</v>
      </c>
    </row>
    <row r="290" spans="1:11" ht="38.25" x14ac:dyDescent="0.2">
      <c r="A290" s="152" t="s">
        <v>763</v>
      </c>
      <c r="B290" s="70" t="s">
        <v>196</v>
      </c>
      <c r="C290" s="147" t="s">
        <v>581</v>
      </c>
      <c r="D290" s="76"/>
      <c r="E290" s="76"/>
      <c r="F290" s="148">
        <f t="shared" si="65"/>
        <v>2070</v>
      </c>
      <c r="G290" s="148">
        <f t="shared" si="65"/>
        <v>2070</v>
      </c>
      <c r="H290" s="149">
        <f t="shared" si="65"/>
        <v>2070</v>
      </c>
    </row>
    <row r="291" spans="1:11" ht="25.5" x14ac:dyDescent="0.2">
      <c r="A291" s="150" t="s">
        <v>67</v>
      </c>
      <c r="B291" s="70" t="s">
        <v>196</v>
      </c>
      <c r="C291" s="147" t="s">
        <v>581</v>
      </c>
      <c r="D291" s="151" t="s">
        <v>68</v>
      </c>
      <c r="E291" s="151"/>
      <c r="F291" s="148">
        <f>F292+F293</f>
        <v>2070</v>
      </c>
      <c r="G291" s="148">
        <f>G292+G293</f>
        <v>2070</v>
      </c>
      <c r="H291" s="149">
        <f>H292+H293</f>
        <v>2070</v>
      </c>
    </row>
    <row r="292" spans="1:11" ht="25.5" x14ac:dyDescent="0.2">
      <c r="A292" s="150" t="s">
        <v>69</v>
      </c>
      <c r="B292" s="70" t="s">
        <v>196</v>
      </c>
      <c r="C292" s="147" t="s">
        <v>581</v>
      </c>
      <c r="D292" s="151" t="s">
        <v>70</v>
      </c>
      <c r="E292" s="151">
        <v>900302</v>
      </c>
      <c r="F292" s="148">
        <v>1610.46</v>
      </c>
      <c r="G292" s="148">
        <v>1610.46</v>
      </c>
      <c r="H292" s="149">
        <v>1610.46</v>
      </c>
    </row>
    <row r="293" spans="1:11" ht="25.5" x14ac:dyDescent="0.2">
      <c r="A293" s="150" t="s">
        <v>69</v>
      </c>
      <c r="B293" s="70" t="s">
        <v>196</v>
      </c>
      <c r="C293" s="147" t="s">
        <v>581</v>
      </c>
      <c r="D293" s="151" t="s">
        <v>70</v>
      </c>
      <c r="E293" s="151">
        <v>900100</v>
      </c>
      <c r="F293" s="148">
        <v>459.54</v>
      </c>
      <c r="G293" s="148">
        <v>459.54</v>
      </c>
      <c r="H293" s="149">
        <v>459.54</v>
      </c>
    </row>
    <row r="294" spans="1:11" ht="25.5" x14ac:dyDescent="0.2">
      <c r="A294" s="144" t="s">
        <v>699</v>
      </c>
      <c r="B294" s="71" t="s">
        <v>196</v>
      </c>
      <c r="C294" s="145" t="s">
        <v>162</v>
      </c>
      <c r="D294" s="77"/>
      <c r="E294" s="77"/>
      <c r="F294" s="113">
        <f>F295</f>
        <v>71792.73</v>
      </c>
      <c r="G294" s="113">
        <f t="shared" ref="G294:H295" si="66">G295</f>
        <v>45644</v>
      </c>
      <c r="H294" s="143">
        <f t="shared" si="66"/>
        <v>45644</v>
      </c>
      <c r="J294" s="117"/>
      <c r="K294" s="117"/>
    </row>
    <row r="295" spans="1:11" x14ac:dyDescent="0.2">
      <c r="A295" s="144" t="s">
        <v>697</v>
      </c>
      <c r="B295" s="71" t="s">
        <v>196</v>
      </c>
      <c r="C295" s="145" t="s">
        <v>700</v>
      </c>
      <c r="D295" s="77"/>
      <c r="E295" s="77"/>
      <c r="F295" s="113">
        <f>F296</f>
        <v>71792.73</v>
      </c>
      <c r="G295" s="113">
        <f t="shared" si="66"/>
        <v>45644</v>
      </c>
      <c r="H295" s="143">
        <f t="shared" si="66"/>
        <v>45644</v>
      </c>
    </row>
    <row r="296" spans="1:11" x14ac:dyDescent="0.2">
      <c r="A296" s="144" t="s">
        <v>698</v>
      </c>
      <c r="B296" s="71" t="s">
        <v>196</v>
      </c>
      <c r="C296" s="145" t="s">
        <v>701</v>
      </c>
      <c r="D296" s="77"/>
      <c r="E296" s="77"/>
      <c r="F296" s="113">
        <f>F297+F300</f>
        <v>71792.73</v>
      </c>
      <c r="G296" s="113">
        <f t="shared" ref="G296:H296" si="67">G297+G300</f>
        <v>45644</v>
      </c>
      <c r="H296" s="143">
        <f t="shared" si="67"/>
        <v>45644</v>
      </c>
    </row>
    <row r="297" spans="1:11" ht="38.25" x14ac:dyDescent="0.2">
      <c r="A297" s="146" t="s">
        <v>738</v>
      </c>
      <c r="B297" s="70" t="s">
        <v>196</v>
      </c>
      <c r="C297" s="147" t="s">
        <v>819</v>
      </c>
      <c r="D297" s="73"/>
      <c r="E297" s="73"/>
      <c r="F297" s="148">
        <f>F298</f>
        <v>68372</v>
      </c>
      <c r="G297" s="148">
        <f t="shared" ref="G297:H302" si="68">G298</f>
        <v>45644</v>
      </c>
      <c r="H297" s="149">
        <f t="shared" si="68"/>
        <v>45644</v>
      </c>
    </row>
    <row r="298" spans="1:11" ht="25.5" x14ac:dyDescent="0.2">
      <c r="A298" s="150" t="s">
        <v>67</v>
      </c>
      <c r="B298" s="70" t="s">
        <v>196</v>
      </c>
      <c r="C298" s="147" t="s">
        <v>819</v>
      </c>
      <c r="D298" s="151" t="s">
        <v>68</v>
      </c>
      <c r="E298" s="73"/>
      <c r="F298" s="148">
        <f>F299</f>
        <v>68372</v>
      </c>
      <c r="G298" s="148">
        <f t="shared" si="68"/>
        <v>45644</v>
      </c>
      <c r="H298" s="149">
        <f t="shared" si="68"/>
        <v>45644</v>
      </c>
    </row>
    <row r="299" spans="1:11" ht="25.5" x14ac:dyDescent="0.2">
      <c r="A299" s="150" t="s">
        <v>69</v>
      </c>
      <c r="B299" s="70" t="s">
        <v>196</v>
      </c>
      <c r="C299" s="147" t="s">
        <v>819</v>
      </c>
      <c r="D299" s="151" t="s">
        <v>70</v>
      </c>
      <c r="E299" s="73">
        <v>900100</v>
      </c>
      <c r="F299" s="148">
        <v>68372</v>
      </c>
      <c r="G299" s="148">
        <v>45644</v>
      </c>
      <c r="H299" s="149">
        <v>45644</v>
      </c>
    </row>
    <row r="300" spans="1:11" ht="38.25" x14ac:dyDescent="0.2">
      <c r="A300" s="146" t="s">
        <v>820</v>
      </c>
      <c r="B300" s="70" t="s">
        <v>196</v>
      </c>
      <c r="C300" s="147" t="s">
        <v>702</v>
      </c>
      <c r="D300" s="77"/>
      <c r="E300" s="77"/>
      <c r="F300" s="113">
        <f>F301</f>
        <v>3420.73</v>
      </c>
      <c r="G300" s="113">
        <f t="shared" ref="G300:H300" si="69">G301</f>
        <v>0</v>
      </c>
      <c r="H300" s="143">
        <f t="shared" si="69"/>
        <v>0</v>
      </c>
    </row>
    <row r="301" spans="1:11" ht="25.5" x14ac:dyDescent="0.2">
      <c r="A301" s="150" t="s">
        <v>67</v>
      </c>
      <c r="B301" s="70" t="s">
        <v>196</v>
      </c>
      <c r="C301" s="147" t="s">
        <v>702</v>
      </c>
      <c r="D301" s="73">
        <v>200</v>
      </c>
      <c r="E301" s="73"/>
      <c r="F301" s="148">
        <f>F302+F303</f>
        <v>3420.73</v>
      </c>
      <c r="G301" s="148">
        <f t="shared" si="68"/>
        <v>0</v>
      </c>
      <c r="H301" s="149">
        <f t="shared" si="68"/>
        <v>0</v>
      </c>
    </row>
    <row r="302" spans="1:11" ht="25.5" x14ac:dyDescent="0.2">
      <c r="A302" s="150" t="s">
        <v>69</v>
      </c>
      <c r="B302" s="70" t="s">
        <v>196</v>
      </c>
      <c r="C302" s="147" t="s">
        <v>702</v>
      </c>
      <c r="D302" s="151">
        <v>240</v>
      </c>
      <c r="E302" s="73">
        <v>900305</v>
      </c>
      <c r="F302" s="148">
        <v>2671.55</v>
      </c>
      <c r="G302" s="148">
        <f t="shared" si="68"/>
        <v>0</v>
      </c>
      <c r="H302" s="149">
        <f t="shared" si="68"/>
        <v>0</v>
      </c>
    </row>
    <row r="303" spans="1:11" ht="25.5" x14ac:dyDescent="0.2">
      <c r="A303" s="150" t="s">
        <v>69</v>
      </c>
      <c r="B303" s="70" t="s">
        <v>196</v>
      </c>
      <c r="C303" s="147" t="s">
        <v>702</v>
      </c>
      <c r="D303" s="151" t="s">
        <v>70</v>
      </c>
      <c r="E303" s="73">
        <v>900100</v>
      </c>
      <c r="F303" s="148">
        <v>749.18</v>
      </c>
      <c r="G303" s="148">
        <v>0</v>
      </c>
      <c r="H303" s="149">
        <v>0</v>
      </c>
    </row>
    <row r="304" spans="1:11" x14ac:dyDescent="0.2">
      <c r="A304" s="92" t="s">
        <v>94</v>
      </c>
      <c r="B304" s="71" t="s">
        <v>197</v>
      </c>
      <c r="C304" s="147"/>
      <c r="D304" s="151"/>
      <c r="E304" s="151"/>
      <c r="F304" s="113">
        <f>F305+F320</f>
        <v>565445.66</v>
      </c>
      <c r="G304" s="113">
        <f t="shared" ref="G304:H304" si="70">G305+G320</f>
        <v>540565</v>
      </c>
      <c r="H304" s="143">
        <f t="shared" si="70"/>
        <v>542548</v>
      </c>
    </row>
    <row r="305" spans="1:11" ht="25.5" x14ac:dyDescent="0.2">
      <c r="A305" s="144" t="s">
        <v>261</v>
      </c>
      <c r="B305" s="71" t="s">
        <v>197</v>
      </c>
      <c r="C305" s="145" t="s">
        <v>162</v>
      </c>
      <c r="D305" s="77"/>
      <c r="E305" s="77"/>
      <c r="F305" s="113">
        <f>F306+F315</f>
        <v>511011</v>
      </c>
      <c r="G305" s="113">
        <f>G306+G315</f>
        <v>491011</v>
      </c>
      <c r="H305" s="143">
        <f>H306+H315</f>
        <v>491011</v>
      </c>
    </row>
    <row r="306" spans="1:11" x14ac:dyDescent="0.2">
      <c r="A306" s="144" t="s">
        <v>274</v>
      </c>
      <c r="B306" s="71" t="s">
        <v>197</v>
      </c>
      <c r="C306" s="145" t="s">
        <v>275</v>
      </c>
      <c r="D306" s="77"/>
      <c r="E306" s="77"/>
      <c r="F306" s="113">
        <f>F307+F311</f>
        <v>491011</v>
      </c>
      <c r="G306" s="113">
        <f>G307+G311</f>
        <v>491011</v>
      </c>
      <c r="H306" s="143">
        <f>H307+H311</f>
        <v>491011</v>
      </c>
    </row>
    <row r="307" spans="1:11" x14ac:dyDescent="0.2">
      <c r="A307" s="144" t="s">
        <v>630</v>
      </c>
      <c r="B307" s="71" t="s">
        <v>197</v>
      </c>
      <c r="C307" s="145" t="s">
        <v>631</v>
      </c>
      <c r="D307" s="77"/>
      <c r="E307" s="77"/>
      <c r="F307" s="113">
        <f>F308</f>
        <v>307548</v>
      </c>
      <c r="G307" s="113">
        <f t="shared" ref="G307:H307" si="71">G308</f>
        <v>307548</v>
      </c>
      <c r="H307" s="143">
        <f t="shared" si="71"/>
        <v>307548</v>
      </c>
      <c r="I307" s="106" t="e">
        <f>I308+I311+I314+I317+#REF!+#REF!+#REF!+#REF!</f>
        <v>#REF!</v>
      </c>
    </row>
    <row r="308" spans="1:11" ht="39" customHeight="1" x14ac:dyDescent="0.2">
      <c r="A308" s="146" t="s">
        <v>674</v>
      </c>
      <c r="B308" s="70" t="s">
        <v>197</v>
      </c>
      <c r="C308" s="147" t="s">
        <v>632</v>
      </c>
      <c r="D308" s="73"/>
      <c r="E308" s="73"/>
      <c r="F308" s="148">
        <f t="shared" ref="F308:H309" si="72">F309</f>
        <v>307548</v>
      </c>
      <c r="G308" s="148">
        <f t="shared" si="72"/>
        <v>307548</v>
      </c>
      <c r="H308" s="149">
        <f t="shared" si="72"/>
        <v>307548</v>
      </c>
    </row>
    <row r="309" spans="1:11" ht="25.5" x14ac:dyDescent="0.2">
      <c r="A309" s="150" t="s">
        <v>67</v>
      </c>
      <c r="B309" s="70" t="s">
        <v>197</v>
      </c>
      <c r="C309" s="147" t="s">
        <v>632</v>
      </c>
      <c r="D309" s="151" t="s">
        <v>68</v>
      </c>
      <c r="E309" s="151"/>
      <c r="F309" s="148">
        <f t="shared" si="72"/>
        <v>307548</v>
      </c>
      <c r="G309" s="148">
        <f t="shared" si="72"/>
        <v>307548</v>
      </c>
      <c r="H309" s="149">
        <f t="shared" si="72"/>
        <v>307548</v>
      </c>
    </row>
    <row r="310" spans="1:11" ht="25.5" x14ac:dyDescent="0.2">
      <c r="A310" s="150" t="s">
        <v>69</v>
      </c>
      <c r="B310" s="70" t="s">
        <v>197</v>
      </c>
      <c r="C310" s="147" t="s">
        <v>632</v>
      </c>
      <c r="D310" s="151" t="s">
        <v>70</v>
      </c>
      <c r="E310" s="151">
        <v>900810</v>
      </c>
      <c r="F310" s="148">
        <v>307548</v>
      </c>
      <c r="G310" s="148">
        <v>307548</v>
      </c>
      <c r="H310" s="149">
        <v>307548</v>
      </c>
    </row>
    <row r="311" spans="1:11" ht="25.5" x14ac:dyDescent="0.2">
      <c r="A311" s="163" t="s">
        <v>527</v>
      </c>
      <c r="B311" s="71" t="s">
        <v>197</v>
      </c>
      <c r="C311" s="145" t="s">
        <v>526</v>
      </c>
      <c r="D311" s="155"/>
      <c r="E311" s="155"/>
      <c r="F311" s="113">
        <f>F312</f>
        <v>183463</v>
      </c>
      <c r="G311" s="113">
        <f t="shared" ref="G311:H313" si="73">G312</f>
        <v>183463</v>
      </c>
      <c r="H311" s="143">
        <f t="shared" si="73"/>
        <v>183463</v>
      </c>
    </row>
    <row r="312" spans="1:11" ht="38.25" x14ac:dyDescent="0.2">
      <c r="A312" s="152" t="s">
        <v>633</v>
      </c>
      <c r="B312" s="70" t="s">
        <v>197</v>
      </c>
      <c r="C312" s="147" t="s">
        <v>634</v>
      </c>
      <c r="D312" s="151"/>
      <c r="E312" s="151"/>
      <c r="F312" s="148">
        <f>F313</f>
        <v>183463</v>
      </c>
      <c r="G312" s="148">
        <f>G313</f>
        <v>183463</v>
      </c>
      <c r="H312" s="149">
        <f t="shared" si="73"/>
        <v>183463</v>
      </c>
    </row>
    <row r="313" spans="1:11" ht="25.5" x14ac:dyDescent="0.2">
      <c r="A313" s="150" t="s">
        <v>67</v>
      </c>
      <c r="B313" s="70" t="s">
        <v>197</v>
      </c>
      <c r="C313" s="147" t="s">
        <v>634</v>
      </c>
      <c r="D313" s="151" t="s">
        <v>68</v>
      </c>
      <c r="E313" s="151"/>
      <c r="F313" s="148">
        <f>F314</f>
        <v>183463</v>
      </c>
      <c r="G313" s="148">
        <f>G314</f>
        <v>183463</v>
      </c>
      <c r="H313" s="149">
        <f t="shared" si="73"/>
        <v>183463</v>
      </c>
    </row>
    <row r="314" spans="1:11" ht="25.5" x14ac:dyDescent="0.2">
      <c r="A314" s="150" t="s">
        <v>69</v>
      </c>
      <c r="B314" s="70" t="s">
        <v>197</v>
      </c>
      <c r="C314" s="147" t="s">
        <v>634</v>
      </c>
      <c r="D314" s="151" t="s">
        <v>70</v>
      </c>
      <c r="E314" s="151">
        <v>900810</v>
      </c>
      <c r="F314" s="148">
        <v>183463</v>
      </c>
      <c r="G314" s="148">
        <v>183463</v>
      </c>
      <c r="H314" s="149">
        <v>183463</v>
      </c>
    </row>
    <row r="315" spans="1:11" x14ac:dyDescent="0.2">
      <c r="A315" s="156" t="s">
        <v>635</v>
      </c>
      <c r="B315" s="71" t="s">
        <v>197</v>
      </c>
      <c r="C315" s="145" t="s">
        <v>637</v>
      </c>
      <c r="D315" s="155"/>
      <c r="E315" s="155"/>
      <c r="F315" s="113">
        <f>F316</f>
        <v>20000</v>
      </c>
      <c r="G315" s="113">
        <f t="shared" ref="G315:H318" si="74">G316</f>
        <v>0</v>
      </c>
      <c r="H315" s="143">
        <f t="shared" si="74"/>
        <v>0</v>
      </c>
    </row>
    <row r="316" spans="1:11" x14ac:dyDescent="0.2">
      <c r="A316" s="156" t="s">
        <v>636</v>
      </c>
      <c r="B316" s="71" t="s">
        <v>197</v>
      </c>
      <c r="C316" s="145" t="s">
        <v>638</v>
      </c>
      <c r="D316" s="155"/>
      <c r="E316" s="155"/>
      <c r="F316" s="113">
        <f>F317</f>
        <v>20000</v>
      </c>
      <c r="G316" s="113">
        <f t="shared" si="74"/>
        <v>0</v>
      </c>
      <c r="H316" s="143">
        <f t="shared" si="74"/>
        <v>0</v>
      </c>
    </row>
    <row r="317" spans="1:11" ht="30" customHeight="1" x14ac:dyDescent="0.2">
      <c r="A317" s="152" t="s">
        <v>276</v>
      </c>
      <c r="B317" s="70" t="s">
        <v>197</v>
      </c>
      <c r="C317" s="147" t="s">
        <v>639</v>
      </c>
      <c r="D317" s="151"/>
      <c r="E317" s="151"/>
      <c r="F317" s="148">
        <f>F318</f>
        <v>20000</v>
      </c>
      <c r="G317" s="148">
        <f t="shared" si="74"/>
        <v>0</v>
      </c>
      <c r="H317" s="149">
        <f t="shared" si="74"/>
        <v>0</v>
      </c>
    </row>
    <row r="318" spans="1:11" ht="25.5" x14ac:dyDescent="0.2">
      <c r="A318" s="150" t="s">
        <v>67</v>
      </c>
      <c r="B318" s="70" t="s">
        <v>197</v>
      </c>
      <c r="C318" s="147" t="s">
        <v>639</v>
      </c>
      <c r="D318" s="151" t="s">
        <v>68</v>
      </c>
      <c r="E318" s="151"/>
      <c r="F318" s="148">
        <f>F319</f>
        <v>20000</v>
      </c>
      <c r="G318" s="148">
        <f t="shared" si="74"/>
        <v>0</v>
      </c>
      <c r="H318" s="149">
        <f t="shared" si="74"/>
        <v>0</v>
      </c>
    </row>
    <row r="319" spans="1:11" ht="25.5" x14ac:dyDescent="0.2">
      <c r="A319" s="150" t="s">
        <v>69</v>
      </c>
      <c r="B319" s="70" t="s">
        <v>197</v>
      </c>
      <c r="C319" s="147" t="s">
        <v>639</v>
      </c>
      <c r="D319" s="151" t="s">
        <v>70</v>
      </c>
      <c r="E319" s="151">
        <v>900810</v>
      </c>
      <c r="F319" s="148">
        <v>20000</v>
      </c>
      <c r="G319" s="148">
        <v>0</v>
      </c>
      <c r="H319" s="149">
        <v>0</v>
      </c>
    </row>
    <row r="320" spans="1:11" x14ac:dyDescent="0.2">
      <c r="A320" s="156" t="s">
        <v>741</v>
      </c>
      <c r="B320" s="71" t="s">
        <v>197</v>
      </c>
      <c r="C320" s="155" t="s">
        <v>748</v>
      </c>
      <c r="D320" s="155"/>
      <c r="E320" s="155"/>
      <c r="F320" s="113">
        <f>F321+F326</f>
        <v>54434.659999999996</v>
      </c>
      <c r="G320" s="113">
        <f t="shared" ref="G320:H320" si="75">G321+G326</f>
        <v>49554</v>
      </c>
      <c r="H320" s="143">
        <f t="shared" si="75"/>
        <v>51537</v>
      </c>
      <c r="J320" s="117"/>
      <c r="K320" s="117"/>
    </row>
    <row r="321" spans="1:9" ht="38.25" x14ac:dyDescent="0.2">
      <c r="A321" s="156" t="s">
        <v>742</v>
      </c>
      <c r="B321" s="71" t="s">
        <v>197</v>
      </c>
      <c r="C321" s="155" t="s">
        <v>749</v>
      </c>
      <c r="D321" s="155"/>
      <c r="E321" s="155"/>
      <c r="F321" s="113">
        <f>F322</f>
        <v>3179.17</v>
      </c>
      <c r="G321" s="113">
        <f t="shared" ref="G321:H321" si="76">G322</f>
        <v>3306</v>
      </c>
      <c r="H321" s="143">
        <f t="shared" si="76"/>
        <v>3439</v>
      </c>
    </row>
    <row r="322" spans="1:9" ht="25.5" x14ac:dyDescent="0.2">
      <c r="A322" s="156" t="s">
        <v>743</v>
      </c>
      <c r="B322" s="71" t="s">
        <v>197</v>
      </c>
      <c r="C322" s="155" t="s">
        <v>750</v>
      </c>
      <c r="D322" s="155"/>
      <c r="E322" s="155"/>
      <c r="F322" s="113">
        <f>F323</f>
        <v>3179.17</v>
      </c>
      <c r="G322" s="113">
        <f t="shared" ref="G322:H322" si="77">G323</f>
        <v>3306</v>
      </c>
      <c r="H322" s="143">
        <f t="shared" si="77"/>
        <v>3439</v>
      </c>
    </row>
    <row r="323" spans="1:9" x14ac:dyDescent="0.2">
      <c r="A323" s="150" t="s">
        <v>530</v>
      </c>
      <c r="B323" s="70" t="s">
        <v>197</v>
      </c>
      <c r="C323" s="151" t="s">
        <v>752</v>
      </c>
      <c r="D323" s="151"/>
      <c r="E323" s="151"/>
      <c r="F323" s="148">
        <f>F324</f>
        <v>3179.17</v>
      </c>
      <c r="G323" s="148">
        <f t="shared" ref="G323:H324" si="78">G324</f>
        <v>3306</v>
      </c>
      <c r="H323" s="149">
        <f t="shared" si="78"/>
        <v>3439</v>
      </c>
    </row>
    <row r="324" spans="1:9" ht="25.5" x14ac:dyDescent="0.2">
      <c r="A324" s="150" t="s">
        <v>67</v>
      </c>
      <c r="B324" s="70" t="s">
        <v>197</v>
      </c>
      <c r="C324" s="151" t="s">
        <v>752</v>
      </c>
      <c r="D324" s="151">
        <v>200</v>
      </c>
      <c r="E324" s="151"/>
      <c r="F324" s="148">
        <f>F325</f>
        <v>3179.17</v>
      </c>
      <c r="G324" s="148">
        <f t="shared" si="78"/>
        <v>3306</v>
      </c>
      <c r="H324" s="149">
        <f t="shared" si="78"/>
        <v>3439</v>
      </c>
    </row>
    <row r="325" spans="1:9" ht="25.5" x14ac:dyDescent="0.2">
      <c r="A325" s="150" t="s">
        <v>69</v>
      </c>
      <c r="B325" s="70" t="s">
        <v>197</v>
      </c>
      <c r="C325" s="151" t="s">
        <v>752</v>
      </c>
      <c r="D325" s="115">
        <v>240</v>
      </c>
      <c r="E325" s="151">
        <v>900810</v>
      </c>
      <c r="F325" s="148">
        <v>3179.17</v>
      </c>
      <c r="G325" s="148">
        <v>3306</v>
      </c>
      <c r="H325" s="149">
        <v>3439</v>
      </c>
    </row>
    <row r="326" spans="1:9" ht="24.75" customHeight="1" x14ac:dyDescent="0.2">
      <c r="A326" s="175" t="s">
        <v>676</v>
      </c>
      <c r="B326" s="71" t="s">
        <v>197</v>
      </c>
      <c r="C326" s="155" t="s">
        <v>759</v>
      </c>
      <c r="D326" s="151"/>
      <c r="E326" s="151"/>
      <c r="F326" s="113">
        <f t="shared" ref="F326:H328" si="79">F327</f>
        <v>51255.49</v>
      </c>
      <c r="G326" s="113">
        <f t="shared" si="79"/>
        <v>46248</v>
      </c>
      <c r="H326" s="143">
        <f t="shared" si="79"/>
        <v>48098</v>
      </c>
    </row>
    <row r="327" spans="1:9" x14ac:dyDescent="0.2">
      <c r="A327" s="150" t="s">
        <v>365</v>
      </c>
      <c r="B327" s="70" t="s">
        <v>197</v>
      </c>
      <c r="C327" s="151" t="s">
        <v>760</v>
      </c>
      <c r="D327" s="151"/>
      <c r="E327" s="151"/>
      <c r="F327" s="148">
        <f t="shared" si="79"/>
        <v>51255.49</v>
      </c>
      <c r="G327" s="148">
        <f t="shared" si="79"/>
        <v>46248</v>
      </c>
      <c r="H327" s="149">
        <f t="shared" si="79"/>
        <v>48098</v>
      </c>
    </row>
    <row r="328" spans="1:9" ht="25.5" x14ac:dyDescent="0.2">
      <c r="A328" s="150" t="s">
        <v>67</v>
      </c>
      <c r="B328" s="70" t="s">
        <v>197</v>
      </c>
      <c r="C328" s="151" t="s">
        <v>760</v>
      </c>
      <c r="D328" s="151">
        <v>200</v>
      </c>
      <c r="E328" s="151"/>
      <c r="F328" s="148">
        <f t="shared" si="79"/>
        <v>51255.49</v>
      </c>
      <c r="G328" s="148">
        <f t="shared" si="79"/>
        <v>46248</v>
      </c>
      <c r="H328" s="149">
        <f t="shared" si="79"/>
        <v>48098</v>
      </c>
    </row>
    <row r="329" spans="1:9" ht="25.5" x14ac:dyDescent="0.2">
      <c r="A329" s="150" t="s">
        <v>69</v>
      </c>
      <c r="B329" s="70" t="s">
        <v>197</v>
      </c>
      <c r="C329" s="151" t="s">
        <v>760</v>
      </c>
      <c r="D329" s="151">
        <v>240</v>
      </c>
      <c r="E329" s="151">
        <v>900810</v>
      </c>
      <c r="F329" s="148">
        <v>51255.49</v>
      </c>
      <c r="G329" s="148">
        <v>46248</v>
      </c>
      <c r="H329" s="149">
        <v>48098</v>
      </c>
      <c r="I329" s="107" t="e">
        <f>#REF!</f>
        <v>#REF!</v>
      </c>
    </row>
    <row r="330" spans="1:9" x14ac:dyDescent="0.2">
      <c r="A330" s="92" t="s">
        <v>95</v>
      </c>
      <c r="B330" s="71" t="s">
        <v>198</v>
      </c>
      <c r="C330" s="147"/>
      <c r="D330" s="151"/>
      <c r="E330" s="151"/>
      <c r="F330" s="113">
        <f>F331</f>
        <v>21400.260000000002</v>
      </c>
      <c r="G330" s="113">
        <f>G331</f>
        <v>10640.5</v>
      </c>
      <c r="H330" s="143">
        <f>H331</f>
        <v>10640.5</v>
      </c>
    </row>
    <row r="331" spans="1:9" x14ac:dyDescent="0.2">
      <c r="A331" s="156" t="s">
        <v>476</v>
      </c>
      <c r="B331" s="71" t="s">
        <v>198</v>
      </c>
      <c r="C331" s="145" t="s">
        <v>151</v>
      </c>
      <c r="D331" s="151"/>
      <c r="E331" s="151"/>
      <c r="F331" s="113">
        <f>F337+F332</f>
        <v>21400.260000000002</v>
      </c>
      <c r="G331" s="113">
        <f>G337+G332</f>
        <v>10640.5</v>
      </c>
      <c r="H331" s="143">
        <f>H337+H332</f>
        <v>10640.5</v>
      </c>
    </row>
    <row r="332" spans="1:9" ht="44.25" customHeight="1" x14ac:dyDescent="0.2">
      <c r="A332" s="163" t="s">
        <v>413</v>
      </c>
      <c r="B332" s="71" t="s">
        <v>198</v>
      </c>
      <c r="C332" s="145" t="s">
        <v>152</v>
      </c>
      <c r="D332" s="151"/>
      <c r="E332" s="151"/>
      <c r="F332" s="113">
        <f>F333</f>
        <v>1537</v>
      </c>
      <c r="G332" s="113">
        <f t="shared" ref="G332:H335" si="80">G333</f>
        <v>1537</v>
      </c>
      <c r="H332" s="143">
        <f t="shared" si="80"/>
        <v>1537</v>
      </c>
    </row>
    <row r="333" spans="1:9" ht="51" x14ac:dyDescent="0.2">
      <c r="A333" s="156" t="s">
        <v>696</v>
      </c>
      <c r="B333" s="71" t="s">
        <v>198</v>
      </c>
      <c r="C333" s="145" t="s">
        <v>184</v>
      </c>
      <c r="D333" s="155"/>
      <c r="E333" s="155"/>
      <c r="F333" s="113">
        <f>F334</f>
        <v>1537</v>
      </c>
      <c r="G333" s="113">
        <f t="shared" si="80"/>
        <v>1537</v>
      </c>
      <c r="H333" s="143">
        <f t="shared" si="80"/>
        <v>1537</v>
      </c>
    </row>
    <row r="334" spans="1:9" ht="76.5" customHeight="1" x14ac:dyDescent="0.2">
      <c r="A334" s="150" t="s">
        <v>675</v>
      </c>
      <c r="B334" s="70" t="s">
        <v>198</v>
      </c>
      <c r="C334" s="147" t="s">
        <v>627</v>
      </c>
      <c r="D334" s="151"/>
      <c r="E334" s="151"/>
      <c r="F334" s="148">
        <f>F335</f>
        <v>1537</v>
      </c>
      <c r="G334" s="148">
        <f t="shared" si="80"/>
        <v>1537</v>
      </c>
      <c r="H334" s="149">
        <f t="shared" si="80"/>
        <v>1537</v>
      </c>
    </row>
    <row r="335" spans="1:9" ht="25.5" x14ac:dyDescent="0.2">
      <c r="A335" s="150" t="s">
        <v>83</v>
      </c>
      <c r="B335" s="70" t="s">
        <v>198</v>
      </c>
      <c r="C335" s="147" t="s">
        <v>627</v>
      </c>
      <c r="D335" s="151" t="s">
        <v>84</v>
      </c>
      <c r="E335" s="151"/>
      <c r="F335" s="148">
        <f>F336</f>
        <v>1537</v>
      </c>
      <c r="G335" s="148">
        <f t="shared" si="80"/>
        <v>1537</v>
      </c>
      <c r="H335" s="149">
        <f t="shared" si="80"/>
        <v>1537</v>
      </c>
    </row>
    <row r="336" spans="1:9" x14ac:dyDescent="0.2">
      <c r="A336" s="150" t="s">
        <v>85</v>
      </c>
      <c r="B336" s="70" t="s">
        <v>198</v>
      </c>
      <c r="C336" s="147" t="s">
        <v>627</v>
      </c>
      <c r="D336" s="151" t="s">
        <v>86</v>
      </c>
      <c r="E336" s="151">
        <v>900100</v>
      </c>
      <c r="F336" s="148">
        <v>1537</v>
      </c>
      <c r="G336" s="148">
        <v>1537</v>
      </c>
      <c r="H336" s="149">
        <v>1537</v>
      </c>
    </row>
    <row r="337" spans="1:8" ht="38.25" x14ac:dyDescent="0.2">
      <c r="A337" s="144" t="s">
        <v>474</v>
      </c>
      <c r="B337" s="71" t="s">
        <v>198</v>
      </c>
      <c r="C337" s="145" t="s">
        <v>160</v>
      </c>
      <c r="D337" s="155"/>
      <c r="E337" s="155"/>
      <c r="F337" s="113">
        <f>F338+F345+F349+F356</f>
        <v>19863.260000000002</v>
      </c>
      <c r="G337" s="113">
        <f>G338+G345+G349+G356</f>
        <v>9103.5</v>
      </c>
      <c r="H337" s="143">
        <f>H338+H345+H349+H356</f>
        <v>9103.5</v>
      </c>
    </row>
    <row r="338" spans="1:8" x14ac:dyDescent="0.2">
      <c r="A338" s="144" t="s">
        <v>475</v>
      </c>
      <c r="B338" s="71" t="s">
        <v>198</v>
      </c>
      <c r="C338" s="145" t="s">
        <v>264</v>
      </c>
      <c r="D338" s="155"/>
      <c r="E338" s="155"/>
      <c r="F338" s="113">
        <f>F339+F342</f>
        <v>5955</v>
      </c>
      <c r="G338" s="113">
        <f>G339+G342</f>
        <v>5955</v>
      </c>
      <c r="H338" s="143">
        <f>H339+H342</f>
        <v>5955</v>
      </c>
    </row>
    <row r="339" spans="1:8" ht="38.25" x14ac:dyDescent="0.2">
      <c r="A339" s="150" t="s">
        <v>412</v>
      </c>
      <c r="B339" s="70" t="s">
        <v>198</v>
      </c>
      <c r="C339" s="147" t="s">
        <v>265</v>
      </c>
      <c r="D339" s="151"/>
      <c r="E339" s="151"/>
      <c r="F339" s="148">
        <f t="shared" ref="F339:H340" si="81">F340</f>
        <v>3676</v>
      </c>
      <c r="G339" s="148">
        <f t="shared" si="81"/>
        <v>3676</v>
      </c>
      <c r="H339" s="149">
        <f t="shared" si="81"/>
        <v>3676</v>
      </c>
    </row>
    <row r="340" spans="1:8" ht="25.5" x14ac:dyDescent="0.2">
      <c r="A340" s="150" t="s">
        <v>67</v>
      </c>
      <c r="B340" s="70" t="s">
        <v>198</v>
      </c>
      <c r="C340" s="147" t="s">
        <v>265</v>
      </c>
      <c r="D340" s="151" t="s">
        <v>68</v>
      </c>
      <c r="E340" s="151"/>
      <c r="F340" s="148">
        <f>F341</f>
        <v>3676</v>
      </c>
      <c r="G340" s="148">
        <f t="shared" si="81"/>
        <v>3676</v>
      </c>
      <c r="H340" s="149">
        <f t="shared" si="81"/>
        <v>3676</v>
      </c>
    </row>
    <row r="341" spans="1:8" ht="25.5" x14ac:dyDescent="0.2">
      <c r="A341" s="150" t="s">
        <v>69</v>
      </c>
      <c r="B341" s="70" t="s">
        <v>198</v>
      </c>
      <c r="C341" s="147" t="s">
        <v>265</v>
      </c>
      <c r="D341" s="151" t="s">
        <v>70</v>
      </c>
      <c r="E341" s="151">
        <v>900100</v>
      </c>
      <c r="F341" s="148">
        <v>3676</v>
      </c>
      <c r="G341" s="148">
        <v>3676</v>
      </c>
      <c r="H341" s="149">
        <v>3676</v>
      </c>
    </row>
    <row r="342" spans="1:8" ht="25.5" x14ac:dyDescent="0.2">
      <c r="A342" s="150" t="s">
        <v>262</v>
      </c>
      <c r="B342" s="70" t="s">
        <v>198</v>
      </c>
      <c r="C342" s="147" t="s">
        <v>266</v>
      </c>
      <c r="D342" s="151"/>
      <c r="E342" s="151"/>
      <c r="F342" s="148">
        <f t="shared" ref="F342:H343" si="82">F343</f>
        <v>2279</v>
      </c>
      <c r="G342" s="148">
        <f t="shared" si="82"/>
        <v>2279</v>
      </c>
      <c r="H342" s="149">
        <f t="shared" si="82"/>
        <v>2279</v>
      </c>
    </row>
    <row r="343" spans="1:8" ht="25.5" x14ac:dyDescent="0.2">
      <c r="A343" s="150" t="s">
        <v>67</v>
      </c>
      <c r="B343" s="70" t="s">
        <v>198</v>
      </c>
      <c r="C343" s="147" t="s">
        <v>266</v>
      </c>
      <c r="D343" s="151" t="s">
        <v>68</v>
      </c>
      <c r="E343" s="151"/>
      <c r="F343" s="148">
        <f t="shared" si="82"/>
        <v>2279</v>
      </c>
      <c r="G343" s="148">
        <f t="shared" si="82"/>
        <v>2279</v>
      </c>
      <c r="H343" s="149">
        <f t="shared" si="82"/>
        <v>2279</v>
      </c>
    </row>
    <row r="344" spans="1:8" ht="25.5" x14ac:dyDescent="0.2">
      <c r="A344" s="150" t="s">
        <v>69</v>
      </c>
      <c r="B344" s="70" t="s">
        <v>198</v>
      </c>
      <c r="C344" s="147" t="s">
        <v>266</v>
      </c>
      <c r="D344" s="151" t="s">
        <v>70</v>
      </c>
      <c r="E344" s="151">
        <v>900100</v>
      </c>
      <c r="F344" s="148">
        <v>2279</v>
      </c>
      <c r="G344" s="148">
        <v>2279</v>
      </c>
      <c r="H344" s="149">
        <v>2279</v>
      </c>
    </row>
    <row r="345" spans="1:8" x14ac:dyDescent="0.2">
      <c r="A345" s="144" t="s">
        <v>414</v>
      </c>
      <c r="B345" s="71" t="s">
        <v>198</v>
      </c>
      <c r="C345" s="145" t="s">
        <v>267</v>
      </c>
      <c r="D345" s="155"/>
      <c r="E345" s="151"/>
      <c r="F345" s="113">
        <f t="shared" ref="F345:H347" si="83">F346</f>
        <v>236.9</v>
      </c>
      <c r="G345" s="113">
        <f t="shared" si="83"/>
        <v>236.9</v>
      </c>
      <c r="H345" s="143">
        <f t="shared" si="83"/>
        <v>236.9</v>
      </c>
    </row>
    <row r="346" spans="1:8" x14ac:dyDescent="0.2">
      <c r="A346" s="152" t="s">
        <v>263</v>
      </c>
      <c r="B346" s="70" t="s">
        <v>198</v>
      </c>
      <c r="C346" s="147" t="s">
        <v>268</v>
      </c>
      <c r="D346" s="151"/>
      <c r="E346" s="151"/>
      <c r="F346" s="148">
        <f t="shared" si="83"/>
        <v>236.9</v>
      </c>
      <c r="G346" s="148">
        <f t="shared" si="83"/>
        <v>236.9</v>
      </c>
      <c r="H346" s="149">
        <f t="shared" si="83"/>
        <v>236.9</v>
      </c>
    </row>
    <row r="347" spans="1:8" ht="25.5" x14ac:dyDescent="0.2">
      <c r="A347" s="150" t="s">
        <v>67</v>
      </c>
      <c r="B347" s="70" t="s">
        <v>198</v>
      </c>
      <c r="C347" s="147" t="s">
        <v>268</v>
      </c>
      <c r="D347" s="151" t="s">
        <v>68</v>
      </c>
      <c r="E347" s="151"/>
      <c r="F347" s="148">
        <f t="shared" si="83"/>
        <v>236.9</v>
      </c>
      <c r="G347" s="148">
        <f t="shared" si="83"/>
        <v>236.9</v>
      </c>
      <c r="H347" s="149">
        <f t="shared" si="83"/>
        <v>236.9</v>
      </c>
    </row>
    <row r="348" spans="1:8" ht="25.5" x14ac:dyDescent="0.2">
      <c r="A348" s="150" t="s">
        <v>69</v>
      </c>
      <c r="B348" s="70" t="s">
        <v>198</v>
      </c>
      <c r="C348" s="147" t="s">
        <v>268</v>
      </c>
      <c r="D348" s="151" t="s">
        <v>70</v>
      </c>
      <c r="E348" s="151">
        <v>900100</v>
      </c>
      <c r="F348" s="148">
        <v>236.9</v>
      </c>
      <c r="G348" s="148">
        <v>236.9</v>
      </c>
      <c r="H348" s="149">
        <v>236.9</v>
      </c>
    </row>
    <row r="349" spans="1:8" x14ac:dyDescent="0.2">
      <c r="A349" s="144" t="s">
        <v>415</v>
      </c>
      <c r="B349" s="71" t="s">
        <v>198</v>
      </c>
      <c r="C349" s="145" t="s">
        <v>269</v>
      </c>
      <c r="D349" s="155"/>
      <c r="E349" s="151"/>
      <c r="F349" s="113">
        <f>F350+F353</f>
        <v>2911.6</v>
      </c>
      <c r="G349" s="113">
        <f>G350+G353</f>
        <v>2911.6</v>
      </c>
      <c r="H349" s="143">
        <f>H350+H353</f>
        <v>2911.6</v>
      </c>
    </row>
    <row r="350" spans="1:8" ht="25.5" x14ac:dyDescent="0.2">
      <c r="A350" s="152" t="s">
        <v>416</v>
      </c>
      <c r="B350" s="70" t="s">
        <v>198</v>
      </c>
      <c r="C350" s="147" t="s">
        <v>270</v>
      </c>
      <c r="D350" s="76"/>
      <c r="E350" s="151"/>
      <c r="F350" s="148">
        <f t="shared" ref="F350:H351" si="84">F351</f>
        <v>2551.6</v>
      </c>
      <c r="G350" s="148">
        <f t="shared" si="84"/>
        <v>2551.6</v>
      </c>
      <c r="H350" s="149">
        <f t="shared" si="84"/>
        <v>2551.6</v>
      </c>
    </row>
    <row r="351" spans="1:8" ht="25.5" x14ac:dyDescent="0.2">
      <c r="A351" s="150" t="s">
        <v>67</v>
      </c>
      <c r="B351" s="70" t="s">
        <v>198</v>
      </c>
      <c r="C351" s="147" t="s">
        <v>270</v>
      </c>
      <c r="D351" s="151" t="s">
        <v>68</v>
      </c>
      <c r="E351" s="151"/>
      <c r="F351" s="148">
        <f t="shared" si="84"/>
        <v>2551.6</v>
      </c>
      <c r="G351" s="148">
        <f t="shared" si="84"/>
        <v>2551.6</v>
      </c>
      <c r="H351" s="149">
        <f t="shared" si="84"/>
        <v>2551.6</v>
      </c>
    </row>
    <row r="352" spans="1:8" ht="25.5" x14ac:dyDescent="0.2">
      <c r="A352" s="150" t="s">
        <v>69</v>
      </c>
      <c r="B352" s="70" t="s">
        <v>198</v>
      </c>
      <c r="C352" s="147" t="s">
        <v>270</v>
      </c>
      <c r="D352" s="151" t="s">
        <v>70</v>
      </c>
      <c r="E352" s="151">
        <v>900100</v>
      </c>
      <c r="F352" s="148">
        <v>2551.6</v>
      </c>
      <c r="G352" s="148">
        <v>2551.6</v>
      </c>
      <c r="H352" s="149">
        <v>2551.6</v>
      </c>
    </row>
    <row r="353" spans="1:9" ht="51" x14ac:dyDescent="0.2">
      <c r="A353" s="152" t="s">
        <v>654</v>
      </c>
      <c r="B353" s="70" t="s">
        <v>198</v>
      </c>
      <c r="C353" s="147" t="s">
        <v>653</v>
      </c>
      <c r="D353" s="98"/>
      <c r="E353" s="151"/>
      <c r="F353" s="148">
        <f t="shared" ref="F353:H354" si="85">F354</f>
        <v>360</v>
      </c>
      <c r="G353" s="148">
        <f t="shared" si="85"/>
        <v>360</v>
      </c>
      <c r="H353" s="149">
        <f t="shared" si="85"/>
        <v>360</v>
      </c>
    </row>
    <row r="354" spans="1:9" ht="25.5" x14ac:dyDescent="0.2">
      <c r="A354" s="150" t="s">
        <v>67</v>
      </c>
      <c r="B354" s="70" t="s">
        <v>198</v>
      </c>
      <c r="C354" s="147" t="s">
        <v>653</v>
      </c>
      <c r="D354" s="151" t="s">
        <v>68</v>
      </c>
      <c r="E354" s="151"/>
      <c r="F354" s="148">
        <f t="shared" si="85"/>
        <v>360</v>
      </c>
      <c r="G354" s="148">
        <f t="shared" si="85"/>
        <v>360</v>
      </c>
      <c r="H354" s="149">
        <f t="shared" si="85"/>
        <v>360</v>
      </c>
    </row>
    <row r="355" spans="1:9" ht="25.5" x14ac:dyDescent="0.2">
      <c r="A355" s="150" t="s">
        <v>69</v>
      </c>
      <c r="B355" s="70" t="s">
        <v>198</v>
      </c>
      <c r="C355" s="147" t="s">
        <v>653</v>
      </c>
      <c r="D355" s="151" t="s">
        <v>70</v>
      </c>
      <c r="E355" s="151">
        <v>900100</v>
      </c>
      <c r="F355" s="148">
        <v>360</v>
      </c>
      <c r="G355" s="148">
        <v>360</v>
      </c>
      <c r="H355" s="149">
        <v>360</v>
      </c>
    </row>
    <row r="356" spans="1:9" x14ac:dyDescent="0.2">
      <c r="A356" s="144" t="s">
        <v>711</v>
      </c>
      <c r="B356" s="71" t="s">
        <v>198</v>
      </c>
      <c r="C356" s="145" t="s">
        <v>713</v>
      </c>
      <c r="D356" s="155"/>
      <c r="E356" s="155"/>
      <c r="F356" s="113">
        <f>F357</f>
        <v>10759.76</v>
      </c>
      <c r="G356" s="113">
        <f>G357</f>
        <v>0</v>
      </c>
      <c r="H356" s="143">
        <f>H357</f>
        <v>0</v>
      </c>
    </row>
    <row r="357" spans="1:9" ht="38.25" x14ac:dyDescent="0.2">
      <c r="A357" s="150" t="s">
        <v>712</v>
      </c>
      <c r="B357" s="70" t="s">
        <v>198</v>
      </c>
      <c r="C357" s="147" t="s">
        <v>714</v>
      </c>
      <c r="D357" s="151"/>
      <c r="E357" s="151"/>
      <c r="F357" s="148">
        <f>F358</f>
        <v>10759.76</v>
      </c>
      <c r="G357" s="148">
        <f>G358+G361</f>
        <v>0</v>
      </c>
      <c r="H357" s="149">
        <f>H358+H361</f>
        <v>0</v>
      </c>
    </row>
    <row r="358" spans="1:9" ht="25.5" x14ac:dyDescent="0.2">
      <c r="A358" s="150" t="s">
        <v>67</v>
      </c>
      <c r="B358" s="70" t="s">
        <v>198</v>
      </c>
      <c r="C358" s="147" t="s">
        <v>714</v>
      </c>
      <c r="D358" s="151" t="s">
        <v>68</v>
      </c>
      <c r="E358" s="151"/>
      <c r="F358" s="148">
        <f>F359+F360+F361</f>
        <v>10759.76</v>
      </c>
      <c r="G358" s="148">
        <f>G360</f>
        <v>0</v>
      </c>
      <c r="H358" s="149">
        <f>H360</f>
        <v>0</v>
      </c>
    </row>
    <row r="359" spans="1:9" ht="25.5" x14ac:dyDescent="0.2">
      <c r="A359" s="150" t="s">
        <v>69</v>
      </c>
      <c r="B359" s="70" t="s">
        <v>198</v>
      </c>
      <c r="C359" s="147" t="s">
        <v>714</v>
      </c>
      <c r="D359" s="151" t="s">
        <v>70</v>
      </c>
      <c r="E359" s="151">
        <v>900202</v>
      </c>
      <c r="F359" s="148">
        <v>7348.13</v>
      </c>
      <c r="G359" s="148">
        <v>0</v>
      </c>
      <c r="H359" s="149">
        <v>0</v>
      </c>
    </row>
    <row r="360" spans="1:9" ht="25.5" x14ac:dyDescent="0.2">
      <c r="A360" s="150" t="s">
        <v>69</v>
      </c>
      <c r="B360" s="70" t="s">
        <v>198</v>
      </c>
      <c r="C360" s="147" t="s">
        <v>714</v>
      </c>
      <c r="D360" s="151" t="s">
        <v>70</v>
      </c>
      <c r="E360" s="151">
        <v>900302</v>
      </c>
      <c r="F360" s="148">
        <v>3149.2</v>
      </c>
      <c r="G360" s="159">
        <v>0</v>
      </c>
      <c r="H360" s="160">
        <v>0</v>
      </c>
    </row>
    <row r="361" spans="1:9" ht="25.5" x14ac:dyDescent="0.2">
      <c r="A361" s="150" t="s">
        <v>69</v>
      </c>
      <c r="B361" s="70" t="s">
        <v>198</v>
      </c>
      <c r="C361" s="147" t="s">
        <v>714</v>
      </c>
      <c r="D361" s="151" t="s">
        <v>70</v>
      </c>
      <c r="E361" s="151">
        <v>900100</v>
      </c>
      <c r="F361" s="148">
        <v>262.43</v>
      </c>
      <c r="G361" s="148">
        <v>0</v>
      </c>
      <c r="H361" s="149">
        <v>0</v>
      </c>
    </row>
    <row r="362" spans="1:9" x14ac:dyDescent="0.2">
      <c r="A362" s="92" t="s">
        <v>98</v>
      </c>
      <c r="B362" s="71" t="s">
        <v>199</v>
      </c>
      <c r="C362" s="140"/>
      <c r="D362" s="140"/>
      <c r="E362" s="140"/>
      <c r="F362" s="113">
        <f>F369+F363+F375</f>
        <v>6970.88</v>
      </c>
      <c r="G362" s="113">
        <f t="shared" ref="G362:H362" si="86">G369+G363+G375</f>
        <v>3454</v>
      </c>
      <c r="H362" s="143">
        <f t="shared" si="86"/>
        <v>3454</v>
      </c>
      <c r="I362" s="118">
        <f t="shared" ref="I362" si="87">I369+I363</f>
        <v>0</v>
      </c>
    </row>
    <row r="363" spans="1:9" ht="25.5" x14ac:dyDescent="0.2">
      <c r="A363" s="144" t="s">
        <v>229</v>
      </c>
      <c r="B363" s="71" t="s">
        <v>199</v>
      </c>
      <c r="C363" s="145" t="s">
        <v>158</v>
      </c>
      <c r="D363" s="140"/>
      <c r="E363" s="140"/>
      <c r="F363" s="113">
        <f>F364</f>
        <v>454</v>
      </c>
      <c r="G363" s="113">
        <f t="shared" ref="G363:H367" si="88">G364</f>
        <v>454</v>
      </c>
      <c r="H363" s="143">
        <f t="shared" si="88"/>
        <v>454</v>
      </c>
    </row>
    <row r="364" spans="1:9" ht="24.75" customHeight="1" x14ac:dyDescent="0.2">
      <c r="A364" s="144" t="s">
        <v>230</v>
      </c>
      <c r="B364" s="71" t="s">
        <v>199</v>
      </c>
      <c r="C364" s="145" t="s">
        <v>159</v>
      </c>
      <c r="D364" s="154"/>
      <c r="E364" s="154"/>
      <c r="F364" s="113">
        <f>F365</f>
        <v>454</v>
      </c>
      <c r="G364" s="113">
        <f t="shared" si="88"/>
        <v>454</v>
      </c>
      <c r="H364" s="143">
        <f t="shared" si="88"/>
        <v>454</v>
      </c>
    </row>
    <row r="365" spans="1:9" x14ac:dyDescent="0.2">
      <c r="A365" s="156" t="s">
        <v>532</v>
      </c>
      <c r="B365" s="71" t="s">
        <v>199</v>
      </c>
      <c r="C365" s="145" t="s">
        <v>314</v>
      </c>
      <c r="D365" s="155"/>
      <c r="E365" s="155"/>
      <c r="F365" s="113">
        <f>F366</f>
        <v>454</v>
      </c>
      <c r="G365" s="113">
        <f t="shared" si="88"/>
        <v>454</v>
      </c>
      <c r="H365" s="143">
        <f t="shared" si="88"/>
        <v>454</v>
      </c>
    </row>
    <row r="366" spans="1:9" ht="51" x14ac:dyDescent="0.2">
      <c r="A366" s="150" t="s">
        <v>312</v>
      </c>
      <c r="B366" s="70" t="s">
        <v>199</v>
      </c>
      <c r="C366" s="147" t="s">
        <v>348</v>
      </c>
      <c r="D366" s="151"/>
      <c r="E366" s="151"/>
      <c r="F366" s="148">
        <f>F367</f>
        <v>454</v>
      </c>
      <c r="G366" s="148">
        <f t="shared" si="88"/>
        <v>454</v>
      </c>
      <c r="H366" s="149">
        <f t="shared" si="88"/>
        <v>454</v>
      </c>
    </row>
    <row r="367" spans="1:9" ht="25.5" x14ac:dyDescent="0.2">
      <c r="A367" s="150" t="s">
        <v>67</v>
      </c>
      <c r="B367" s="70" t="s">
        <v>199</v>
      </c>
      <c r="C367" s="147" t="s">
        <v>348</v>
      </c>
      <c r="D367" s="151">
        <v>200</v>
      </c>
      <c r="E367" s="151"/>
      <c r="F367" s="148">
        <f>F368</f>
        <v>454</v>
      </c>
      <c r="G367" s="148">
        <f t="shared" si="88"/>
        <v>454</v>
      </c>
      <c r="H367" s="149">
        <f t="shared" si="88"/>
        <v>454</v>
      </c>
    </row>
    <row r="368" spans="1:9" ht="25.5" x14ac:dyDescent="0.2">
      <c r="A368" s="150" t="s">
        <v>69</v>
      </c>
      <c r="B368" s="70" t="s">
        <v>199</v>
      </c>
      <c r="C368" s="147" t="s">
        <v>348</v>
      </c>
      <c r="D368" s="151">
        <v>240</v>
      </c>
      <c r="E368" s="151">
        <v>900303</v>
      </c>
      <c r="F368" s="148">
        <v>454</v>
      </c>
      <c r="G368" s="148">
        <v>454</v>
      </c>
      <c r="H368" s="149">
        <v>454</v>
      </c>
    </row>
    <row r="369" spans="1:8" x14ac:dyDescent="0.2">
      <c r="A369" s="144" t="s">
        <v>493</v>
      </c>
      <c r="B369" s="71" t="s">
        <v>199</v>
      </c>
      <c r="C369" s="145" t="s">
        <v>141</v>
      </c>
      <c r="D369" s="76"/>
      <c r="E369" s="76"/>
      <c r="F369" s="113">
        <f>F370</f>
        <v>3000</v>
      </c>
      <c r="G369" s="113">
        <f>G370</f>
        <v>3000</v>
      </c>
      <c r="H369" s="143">
        <f>H370</f>
        <v>3000</v>
      </c>
    </row>
    <row r="370" spans="1:8" x14ac:dyDescent="0.2">
      <c r="A370" s="144" t="s">
        <v>494</v>
      </c>
      <c r="B370" s="71" t="s">
        <v>199</v>
      </c>
      <c r="C370" s="145" t="s">
        <v>142</v>
      </c>
      <c r="D370" s="73"/>
      <c r="E370" s="73"/>
      <c r="F370" s="113">
        <f t="shared" ref="F370:H373" si="89">F371</f>
        <v>3000</v>
      </c>
      <c r="G370" s="113">
        <f t="shared" si="89"/>
        <v>3000</v>
      </c>
      <c r="H370" s="143">
        <f t="shared" si="89"/>
        <v>3000</v>
      </c>
    </row>
    <row r="371" spans="1:8" ht="38.25" x14ac:dyDescent="0.2">
      <c r="A371" s="163" t="s">
        <v>793</v>
      </c>
      <c r="B371" s="71" t="s">
        <v>199</v>
      </c>
      <c r="C371" s="145" t="s">
        <v>272</v>
      </c>
      <c r="D371" s="155"/>
      <c r="E371" s="155"/>
      <c r="F371" s="113">
        <f t="shared" si="89"/>
        <v>3000</v>
      </c>
      <c r="G371" s="113">
        <f t="shared" si="89"/>
        <v>3000</v>
      </c>
      <c r="H371" s="143">
        <f t="shared" si="89"/>
        <v>3000</v>
      </c>
    </row>
    <row r="372" spans="1:8" x14ac:dyDescent="0.2">
      <c r="A372" s="152" t="s">
        <v>271</v>
      </c>
      <c r="B372" s="70" t="s">
        <v>199</v>
      </c>
      <c r="C372" s="147" t="s">
        <v>273</v>
      </c>
      <c r="D372" s="151"/>
      <c r="E372" s="151"/>
      <c r="F372" s="148">
        <f t="shared" si="89"/>
        <v>3000</v>
      </c>
      <c r="G372" s="148">
        <f t="shared" si="89"/>
        <v>3000</v>
      </c>
      <c r="H372" s="149">
        <f t="shared" si="89"/>
        <v>3000</v>
      </c>
    </row>
    <row r="373" spans="1:8" x14ac:dyDescent="0.2">
      <c r="A373" s="150" t="s">
        <v>72</v>
      </c>
      <c r="B373" s="70" t="s">
        <v>199</v>
      </c>
      <c r="C373" s="147" t="s">
        <v>273</v>
      </c>
      <c r="D373" s="151">
        <v>800</v>
      </c>
      <c r="E373" s="76"/>
      <c r="F373" s="148">
        <f t="shared" si="89"/>
        <v>3000</v>
      </c>
      <c r="G373" s="148">
        <f t="shared" si="89"/>
        <v>3000</v>
      </c>
      <c r="H373" s="149">
        <f t="shared" si="89"/>
        <v>3000</v>
      </c>
    </row>
    <row r="374" spans="1:8" ht="38.25" x14ac:dyDescent="0.2">
      <c r="A374" s="150" t="s">
        <v>99</v>
      </c>
      <c r="B374" s="70" t="s">
        <v>199</v>
      </c>
      <c r="C374" s="147" t="s">
        <v>273</v>
      </c>
      <c r="D374" s="151">
        <v>810</v>
      </c>
      <c r="E374" s="151">
        <v>900100</v>
      </c>
      <c r="F374" s="148">
        <v>3000</v>
      </c>
      <c r="G374" s="148">
        <v>3000</v>
      </c>
      <c r="H374" s="149">
        <v>3000</v>
      </c>
    </row>
    <row r="375" spans="1:8" x14ac:dyDescent="0.2">
      <c r="A375" s="161" t="s">
        <v>811</v>
      </c>
      <c r="B375" s="71" t="s">
        <v>199</v>
      </c>
      <c r="C375" s="145" t="s">
        <v>812</v>
      </c>
      <c r="D375" s="155"/>
      <c r="E375" s="155"/>
      <c r="F375" s="113">
        <f>F376</f>
        <v>3516.88</v>
      </c>
      <c r="G375" s="113">
        <f t="shared" ref="G375:H379" si="90">G376</f>
        <v>0</v>
      </c>
      <c r="H375" s="143">
        <f t="shared" si="90"/>
        <v>0</v>
      </c>
    </row>
    <row r="376" spans="1:8" ht="25.5" x14ac:dyDescent="0.2">
      <c r="A376" s="161" t="s">
        <v>813</v>
      </c>
      <c r="B376" s="71" t="s">
        <v>199</v>
      </c>
      <c r="C376" s="145" t="s">
        <v>814</v>
      </c>
      <c r="D376" s="155"/>
      <c r="E376" s="155"/>
      <c r="F376" s="113">
        <f>F377</f>
        <v>3516.88</v>
      </c>
      <c r="G376" s="113">
        <f t="shared" si="90"/>
        <v>0</v>
      </c>
      <c r="H376" s="143">
        <f t="shared" si="90"/>
        <v>0</v>
      </c>
    </row>
    <row r="377" spans="1:8" ht="38.25" x14ac:dyDescent="0.2">
      <c r="A377" s="176" t="s">
        <v>815</v>
      </c>
      <c r="B377" s="71" t="s">
        <v>199</v>
      </c>
      <c r="C377" s="145" t="s">
        <v>816</v>
      </c>
      <c r="D377" s="116"/>
      <c r="E377" s="116"/>
      <c r="F377" s="113">
        <f>F378</f>
        <v>3516.88</v>
      </c>
      <c r="G377" s="113">
        <f t="shared" si="90"/>
        <v>0</v>
      </c>
      <c r="H377" s="143">
        <f t="shared" si="90"/>
        <v>0</v>
      </c>
    </row>
    <row r="378" spans="1:8" ht="25.5" x14ac:dyDescent="0.2">
      <c r="A378" s="177" t="s">
        <v>817</v>
      </c>
      <c r="B378" s="70" t="s">
        <v>199</v>
      </c>
      <c r="C378" s="147" t="s">
        <v>818</v>
      </c>
      <c r="D378" s="75"/>
      <c r="E378" s="75"/>
      <c r="F378" s="148">
        <f>F379</f>
        <v>3516.88</v>
      </c>
      <c r="G378" s="148">
        <f t="shared" si="90"/>
        <v>0</v>
      </c>
      <c r="H378" s="149">
        <f t="shared" si="90"/>
        <v>0</v>
      </c>
    </row>
    <row r="379" spans="1:8" ht="25.5" x14ac:dyDescent="0.2">
      <c r="A379" s="150" t="s">
        <v>67</v>
      </c>
      <c r="B379" s="70" t="s">
        <v>199</v>
      </c>
      <c r="C379" s="147" t="s">
        <v>818</v>
      </c>
      <c r="D379" s="151" t="s">
        <v>68</v>
      </c>
      <c r="E379" s="151"/>
      <c r="F379" s="148">
        <f>F380</f>
        <v>3516.88</v>
      </c>
      <c r="G379" s="148">
        <f t="shared" si="90"/>
        <v>0</v>
      </c>
      <c r="H379" s="149">
        <f t="shared" si="90"/>
        <v>0</v>
      </c>
    </row>
    <row r="380" spans="1:8" ht="25.5" x14ac:dyDescent="0.2">
      <c r="A380" s="150" t="s">
        <v>69</v>
      </c>
      <c r="B380" s="70" t="s">
        <v>199</v>
      </c>
      <c r="C380" s="147" t="s">
        <v>818</v>
      </c>
      <c r="D380" s="151" t="s">
        <v>70</v>
      </c>
      <c r="E380" s="151">
        <v>900100</v>
      </c>
      <c r="F380" s="148">
        <v>3516.88</v>
      </c>
      <c r="G380" s="148">
        <v>0</v>
      </c>
      <c r="H380" s="149">
        <v>0</v>
      </c>
    </row>
    <row r="381" spans="1:8" x14ac:dyDescent="0.2">
      <c r="A381" s="126" t="s">
        <v>100</v>
      </c>
      <c r="B381" s="80" t="s">
        <v>316</v>
      </c>
      <c r="C381" s="80"/>
      <c r="D381" s="154"/>
      <c r="E381" s="154"/>
      <c r="F381" s="113">
        <f>F382+F408+F502</f>
        <v>4222875.08</v>
      </c>
      <c r="G381" s="113">
        <f t="shared" ref="G381:H381" si="91">G382+G408+G502</f>
        <v>3585472.96</v>
      </c>
      <c r="H381" s="143">
        <f t="shared" si="91"/>
        <v>1375198.17</v>
      </c>
    </row>
    <row r="382" spans="1:8" x14ac:dyDescent="0.2">
      <c r="A382" s="92" t="s">
        <v>101</v>
      </c>
      <c r="B382" s="71" t="s">
        <v>200</v>
      </c>
      <c r="C382" s="71"/>
      <c r="D382" s="154"/>
      <c r="E382" s="154"/>
      <c r="F382" s="113">
        <f>F383+F389</f>
        <v>866298.17000000016</v>
      </c>
      <c r="G382" s="113">
        <f>G383+G389</f>
        <v>1169456.77</v>
      </c>
      <c r="H382" s="143">
        <f>H383+H389</f>
        <v>331523.20000000001</v>
      </c>
    </row>
    <row r="383" spans="1:8" ht="25.5" x14ac:dyDescent="0.2">
      <c r="A383" s="144" t="s">
        <v>516</v>
      </c>
      <c r="B383" s="80" t="s">
        <v>200</v>
      </c>
      <c r="C383" s="145" t="s">
        <v>165</v>
      </c>
      <c r="D383" s="83"/>
      <c r="E383" s="83"/>
      <c r="F383" s="113">
        <f t="shared" ref="F383:H384" si="92">F384</f>
        <v>40500</v>
      </c>
      <c r="G383" s="113">
        <f t="shared" si="92"/>
        <v>20500</v>
      </c>
      <c r="H383" s="143">
        <f t="shared" si="92"/>
        <v>20500</v>
      </c>
    </row>
    <row r="384" spans="1:8" x14ac:dyDescent="0.2">
      <c r="A384" s="144" t="s">
        <v>533</v>
      </c>
      <c r="B384" s="71" t="s">
        <v>200</v>
      </c>
      <c r="C384" s="145" t="s">
        <v>166</v>
      </c>
      <c r="D384" s="178"/>
      <c r="E384" s="178"/>
      <c r="F384" s="113">
        <f t="shared" si="92"/>
        <v>40500</v>
      </c>
      <c r="G384" s="113">
        <f t="shared" si="92"/>
        <v>20500</v>
      </c>
      <c r="H384" s="143">
        <f t="shared" si="92"/>
        <v>20500</v>
      </c>
    </row>
    <row r="385" spans="1:8" ht="25.5" x14ac:dyDescent="0.2">
      <c r="A385" s="163" t="s">
        <v>534</v>
      </c>
      <c r="B385" s="71" t="s">
        <v>200</v>
      </c>
      <c r="C385" s="145" t="s">
        <v>250</v>
      </c>
      <c r="D385" s="178"/>
      <c r="E385" s="178"/>
      <c r="F385" s="113">
        <f>F386</f>
        <v>40500</v>
      </c>
      <c r="G385" s="113">
        <f>G386</f>
        <v>20500</v>
      </c>
      <c r="H385" s="143">
        <f>H386</f>
        <v>20500</v>
      </c>
    </row>
    <row r="386" spans="1:8" x14ac:dyDescent="0.2">
      <c r="A386" s="150" t="s">
        <v>317</v>
      </c>
      <c r="B386" s="70" t="s">
        <v>200</v>
      </c>
      <c r="C386" s="147" t="s">
        <v>318</v>
      </c>
      <c r="D386" s="151"/>
      <c r="E386" s="151"/>
      <c r="F386" s="148">
        <f t="shared" ref="F386:H387" si="93">F387</f>
        <v>40500</v>
      </c>
      <c r="G386" s="148">
        <f t="shared" si="93"/>
        <v>20500</v>
      </c>
      <c r="H386" s="149">
        <f t="shared" si="93"/>
        <v>20500</v>
      </c>
    </row>
    <row r="387" spans="1:8" ht="25.5" x14ac:dyDescent="0.2">
      <c r="A387" s="150" t="s">
        <v>67</v>
      </c>
      <c r="B387" s="70" t="s">
        <v>200</v>
      </c>
      <c r="C387" s="147" t="s">
        <v>318</v>
      </c>
      <c r="D387" s="151" t="s">
        <v>68</v>
      </c>
      <c r="E387" s="151"/>
      <c r="F387" s="148">
        <f t="shared" si="93"/>
        <v>40500</v>
      </c>
      <c r="G387" s="148">
        <f t="shared" si="93"/>
        <v>20500</v>
      </c>
      <c r="H387" s="149">
        <f t="shared" si="93"/>
        <v>20500</v>
      </c>
    </row>
    <row r="388" spans="1:8" ht="25.5" x14ac:dyDescent="0.2">
      <c r="A388" s="150" t="s">
        <v>69</v>
      </c>
      <c r="B388" s="70" t="s">
        <v>200</v>
      </c>
      <c r="C388" s="147" t="s">
        <v>318</v>
      </c>
      <c r="D388" s="151" t="s">
        <v>70</v>
      </c>
      <c r="E388" s="151">
        <v>900100</v>
      </c>
      <c r="F388" s="148">
        <v>40500</v>
      </c>
      <c r="G388" s="148">
        <v>20500</v>
      </c>
      <c r="H388" s="149">
        <v>20500</v>
      </c>
    </row>
    <row r="389" spans="1:8" ht="25.5" x14ac:dyDescent="0.2">
      <c r="A389" s="156" t="s">
        <v>587</v>
      </c>
      <c r="B389" s="71" t="s">
        <v>200</v>
      </c>
      <c r="C389" s="145" t="s">
        <v>591</v>
      </c>
      <c r="D389" s="155"/>
      <c r="E389" s="155"/>
      <c r="F389" s="113">
        <f>F395+F390</f>
        <v>825798.17000000016</v>
      </c>
      <c r="G389" s="113">
        <f t="shared" ref="G389:H389" si="94">G395+G390</f>
        <v>1148956.77</v>
      </c>
      <c r="H389" s="143">
        <f t="shared" si="94"/>
        <v>311023.2</v>
      </c>
    </row>
    <row r="390" spans="1:8" ht="25.5" x14ac:dyDescent="0.2">
      <c r="A390" s="156" t="s">
        <v>821</v>
      </c>
      <c r="B390" s="71" t="s">
        <v>200</v>
      </c>
      <c r="C390" s="145" t="s">
        <v>823</v>
      </c>
      <c r="D390" s="155"/>
      <c r="E390" s="155"/>
      <c r="F390" s="179">
        <f t="shared" ref="F390:H393" si="95">F391</f>
        <v>31980.79</v>
      </c>
      <c r="G390" s="179">
        <f t="shared" si="95"/>
        <v>0</v>
      </c>
      <c r="H390" s="180">
        <f t="shared" si="95"/>
        <v>0</v>
      </c>
    </row>
    <row r="391" spans="1:8" ht="25.5" x14ac:dyDescent="0.2">
      <c r="A391" s="150" t="s">
        <v>822</v>
      </c>
      <c r="B391" s="70" t="s">
        <v>200</v>
      </c>
      <c r="C391" s="147" t="s">
        <v>824</v>
      </c>
      <c r="D391" s="155"/>
      <c r="E391" s="155"/>
      <c r="F391" s="181">
        <f t="shared" si="95"/>
        <v>31980.79</v>
      </c>
      <c r="G391" s="181">
        <f t="shared" si="95"/>
        <v>0</v>
      </c>
      <c r="H391" s="182">
        <f t="shared" si="95"/>
        <v>0</v>
      </c>
    </row>
    <row r="392" spans="1:8" ht="25.5" x14ac:dyDescent="0.2">
      <c r="A392" s="150" t="s">
        <v>611</v>
      </c>
      <c r="B392" s="70" t="s">
        <v>200</v>
      </c>
      <c r="C392" s="147" t="s">
        <v>825</v>
      </c>
      <c r="D392" s="151"/>
      <c r="E392" s="151"/>
      <c r="F392" s="181">
        <f t="shared" si="95"/>
        <v>31980.79</v>
      </c>
      <c r="G392" s="181">
        <f t="shared" si="95"/>
        <v>0</v>
      </c>
      <c r="H392" s="182">
        <f t="shared" si="95"/>
        <v>0</v>
      </c>
    </row>
    <row r="393" spans="1:8" ht="25.5" x14ac:dyDescent="0.2">
      <c r="A393" s="150" t="s">
        <v>67</v>
      </c>
      <c r="B393" s="70" t="s">
        <v>200</v>
      </c>
      <c r="C393" s="147" t="s">
        <v>825</v>
      </c>
      <c r="D393" s="151">
        <v>200</v>
      </c>
      <c r="E393" s="151"/>
      <c r="F393" s="181">
        <f t="shared" si="95"/>
        <v>31980.79</v>
      </c>
      <c r="G393" s="181">
        <f t="shared" si="95"/>
        <v>0</v>
      </c>
      <c r="H393" s="182">
        <f t="shared" si="95"/>
        <v>0</v>
      </c>
    </row>
    <row r="394" spans="1:8" ht="25.5" x14ac:dyDescent="0.2">
      <c r="A394" s="150" t="s">
        <v>69</v>
      </c>
      <c r="B394" s="70" t="s">
        <v>200</v>
      </c>
      <c r="C394" s="147" t="s">
        <v>825</v>
      </c>
      <c r="D394" s="115">
        <v>240</v>
      </c>
      <c r="E394" s="151">
        <v>900100</v>
      </c>
      <c r="F394" s="181">
        <v>31980.79</v>
      </c>
      <c r="G394" s="181">
        <v>0</v>
      </c>
      <c r="H394" s="182">
        <v>0</v>
      </c>
    </row>
    <row r="395" spans="1:8" ht="38.25" x14ac:dyDescent="0.2">
      <c r="A395" s="156" t="s">
        <v>588</v>
      </c>
      <c r="B395" s="71" t="s">
        <v>200</v>
      </c>
      <c r="C395" s="145" t="s">
        <v>592</v>
      </c>
      <c r="D395" s="155"/>
      <c r="E395" s="155"/>
      <c r="F395" s="113">
        <f t="shared" ref="F395:H396" si="96">F396</f>
        <v>793817.38000000012</v>
      </c>
      <c r="G395" s="113">
        <f t="shared" si="96"/>
        <v>1148956.77</v>
      </c>
      <c r="H395" s="143">
        <f t="shared" si="96"/>
        <v>311023.2</v>
      </c>
    </row>
    <row r="396" spans="1:8" ht="29.1" customHeight="1" x14ac:dyDescent="0.2">
      <c r="A396" s="156" t="s">
        <v>589</v>
      </c>
      <c r="B396" s="71" t="s">
        <v>200</v>
      </c>
      <c r="C396" s="145" t="s">
        <v>592</v>
      </c>
      <c r="D396" s="155"/>
      <c r="E396" s="155"/>
      <c r="F396" s="113">
        <f t="shared" si="96"/>
        <v>793817.38000000012</v>
      </c>
      <c r="G396" s="113">
        <f t="shared" si="96"/>
        <v>1148956.77</v>
      </c>
      <c r="H396" s="143">
        <f t="shared" si="96"/>
        <v>311023.2</v>
      </c>
    </row>
    <row r="397" spans="1:8" ht="25.5" x14ac:dyDescent="0.2">
      <c r="A397" s="150" t="s">
        <v>611</v>
      </c>
      <c r="B397" s="70" t="s">
        <v>200</v>
      </c>
      <c r="C397" s="147" t="s">
        <v>593</v>
      </c>
      <c r="D397" s="151"/>
      <c r="E397" s="151"/>
      <c r="F397" s="148">
        <f>F398+F401+F405</f>
        <v>793817.38000000012</v>
      </c>
      <c r="G397" s="148">
        <f t="shared" ref="G397:H397" si="97">G398+G401+G405</f>
        <v>1148956.77</v>
      </c>
      <c r="H397" s="149">
        <f t="shared" si="97"/>
        <v>311023.2</v>
      </c>
    </row>
    <row r="398" spans="1:8" ht="25.5" x14ac:dyDescent="0.2">
      <c r="A398" s="150" t="s">
        <v>67</v>
      </c>
      <c r="B398" s="70" t="s">
        <v>200</v>
      </c>
      <c r="C398" s="147" t="s">
        <v>739</v>
      </c>
      <c r="D398" s="151"/>
      <c r="E398" s="151"/>
      <c r="F398" s="148">
        <f>F399</f>
        <v>0</v>
      </c>
      <c r="G398" s="148">
        <f t="shared" ref="G398:H399" si="98">G399</f>
        <v>0</v>
      </c>
      <c r="H398" s="149">
        <f t="shared" si="98"/>
        <v>115536</v>
      </c>
    </row>
    <row r="399" spans="1:8" ht="25.5" x14ac:dyDescent="0.2">
      <c r="A399" s="150" t="s">
        <v>69</v>
      </c>
      <c r="B399" s="70" t="s">
        <v>200</v>
      </c>
      <c r="C399" s="147" t="s">
        <v>739</v>
      </c>
      <c r="D399" s="151">
        <v>200</v>
      </c>
      <c r="E399" s="151"/>
      <c r="F399" s="148">
        <f>F400</f>
        <v>0</v>
      </c>
      <c r="G399" s="148">
        <f t="shared" si="98"/>
        <v>0</v>
      </c>
      <c r="H399" s="149">
        <f t="shared" si="98"/>
        <v>115536</v>
      </c>
    </row>
    <row r="400" spans="1:8" ht="25.5" x14ac:dyDescent="0.2">
      <c r="A400" s="150" t="s">
        <v>590</v>
      </c>
      <c r="B400" s="70" t="s">
        <v>200</v>
      </c>
      <c r="C400" s="147" t="s">
        <v>739</v>
      </c>
      <c r="D400" s="115">
        <v>240</v>
      </c>
      <c r="E400" s="151">
        <v>900100</v>
      </c>
      <c r="F400" s="148">
        <v>0</v>
      </c>
      <c r="G400" s="148">
        <v>0</v>
      </c>
      <c r="H400" s="149">
        <v>115536</v>
      </c>
    </row>
    <row r="401" spans="1:9" ht="25.5" x14ac:dyDescent="0.2">
      <c r="A401" s="150" t="s">
        <v>102</v>
      </c>
      <c r="B401" s="70" t="s">
        <v>200</v>
      </c>
      <c r="C401" s="147" t="s">
        <v>740</v>
      </c>
      <c r="D401" s="151"/>
      <c r="E401" s="151"/>
      <c r="F401" s="148">
        <f>F402</f>
        <v>700773.34000000008</v>
      </c>
      <c r="G401" s="148">
        <f t="shared" ref="G401:H401" si="99">G402</f>
        <v>1148956.77</v>
      </c>
      <c r="H401" s="149">
        <f t="shared" si="99"/>
        <v>195487.2</v>
      </c>
    </row>
    <row r="402" spans="1:9" x14ac:dyDescent="0.2">
      <c r="A402" s="150" t="s">
        <v>104</v>
      </c>
      <c r="B402" s="70" t="s">
        <v>200</v>
      </c>
      <c r="C402" s="147" t="s">
        <v>740</v>
      </c>
      <c r="D402" s="151">
        <v>400</v>
      </c>
      <c r="E402" s="151"/>
      <c r="F402" s="148">
        <f>F403+F404</f>
        <v>700773.34000000008</v>
      </c>
      <c r="G402" s="148">
        <f>G403+G404</f>
        <v>1148956.77</v>
      </c>
      <c r="H402" s="183">
        <f>H403+H404</f>
        <v>195487.2</v>
      </c>
    </row>
    <row r="403" spans="1:9" x14ac:dyDescent="0.2">
      <c r="A403" s="150" t="s">
        <v>104</v>
      </c>
      <c r="B403" s="70" t="s">
        <v>200</v>
      </c>
      <c r="C403" s="147" t="s">
        <v>740</v>
      </c>
      <c r="D403" s="151">
        <v>410</v>
      </c>
      <c r="E403" s="151">
        <v>900302</v>
      </c>
      <c r="F403" s="148">
        <v>568327.18000000005</v>
      </c>
      <c r="G403" s="148">
        <v>931803.94</v>
      </c>
      <c r="H403" s="183">
        <v>158540.12</v>
      </c>
    </row>
    <row r="404" spans="1:9" ht="25.5" x14ac:dyDescent="0.2">
      <c r="A404" s="150" t="s">
        <v>590</v>
      </c>
      <c r="B404" s="70" t="s">
        <v>200</v>
      </c>
      <c r="C404" s="147" t="s">
        <v>740</v>
      </c>
      <c r="D404" s="151">
        <v>410</v>
      </c>
      <c r="E404" s="151">
        <v>900100</v>
      </c>
      <c r="F404" s="148">
        <v>132446.16</v>
      </c>
      <c r="G404" s="148">
        <v>217152.83</v>
      </c>
      <c r="H404" s="183">
        <v>36947.08</v>
      </c>
    </row>
    <row r="405" spans="1:9" ht="51" x14ac:dyDescent="0.2">
      <c r="A405" s="166" t="s">
        <v>795</v>
      </c>
      <c r="B405" s="70" t="s">
        <v>200</v>
      </c>
      <c r="C405" s="151" t="s">
        <v>794</v>
      </c>
      <c r="D405" s="151"/>
      <c r="E405" s="151"/>
      <c r="F405" s="184">
        <f>F406</f>
        <v>93044.04</v>
      </c>
      <c r="G405" s="184">
        <f t="shared" ref="F405:H406" si="100">G406</f>
        <v>0</v>
      </c>
      <c r="H405" s="183">
        <f t="shared" si="100"/>
        <v>0</v>
      </c>
    </row>
    <row r="406" spans="1:9" ht="25.5" x14ac:dyDescent="0.2">
      <c r="A406" s="150" t="s">
        <v>102</v>
      </c>
      <c r="B406" s="70" t="s">
        <v>200</v>
      </c>
      <c r="C406" s="151" t="s">
        <v>794</v>
      </c>
      <c r="D406" s="151" t="s">
        <v>103</v>
      </c>
      <c r="E406" s="151"/>
      <c r="F406" s="184">
        <f t="shared" si="100"/>
        <v>93044.04</v>
      </c>
      <c r="G406" s="184">
        <f t="shared" si="100"/>
        <v>0</v>
      </c>
      <c r="H406" s="183">
        <f t="shared" si="100"/>
        <v>0</v>
      </c>
    </row>
    <row r="407" spans="1:9" x14ac:dyDescent="0.2">
      <c r="A407" s="150" t="s">
        <v>104</v>
      </c>
      <c r="B407" s="70" t="s">
        <v>200</v>
      </c>
      <c r="C407" s="151" t="s">
        <v>794</v>
      </c>
      <c r="D407" s="151" t="s">
        <v>105</v>
      </c>
      <c r="E407" s="151">
        <v>900100</v>
      </c>
      <c r="F407" s="184">
        <v>93044.04</v>
      </c>
      <c r="G407" s="184"/>
      <c r="H407" s="183"/>
    </row>
    <row r="408" spans="1:9" x14ac:dyDescent="0.2">
      <c r="A408" s="156" t="s">
        <v>319</v>
      </c>
      <c r="B408" s="71" t="s">
        <v>201</v>
      </c>
      <c r="C408" s="145"/>
      <c r="D408" s="155"/>
      <c r="E408" s="155"/>
      <c r="F408" s="113">
        <f>F409+F496</f>
        <v>2071480.4200000002</v>
      </c>
      <c r="G408" s="113">
        <f t="shared" ref="G408:H408" si="101">G409+G496</f>
        <v>984260.02</v>
      </c>
      <c r="H408" s="143">
        <f t="shared" si="101"/>
        <v>126095.43</v>
      </c>
      <c r="I408" s="110" t="e">
        <f>I409+#REF!</f>
        <v>#REF!</v>
      </c>
    </row>
    <row r="409" spans="1:9" ht="25.5" x14ac:dyDescent="0.2">
      <c r="A409" s="161" t="s">
        <v>438</v>
      </c>
      <c r="B409" s="71" t="s">
        <v>201</v>
      </c>
      <c r="C409" s="145" t="s">
        <v>137</v>
      </c>
      <c r="D409" s="76"/>
      <c r="E409" s="76"/>
      <c r="F409" s="113">
        <f>F415+F433+F488+F483+F410</f>
        <v>2060229.6800000002</v>
      </c>
      <c r="G409" s="113">
        <f>G415+G433+G488+G483+G410</f>
        <v>984260.02</v>
      </c>
      <c r="H409" s="143">
        <f>H415+H433+H488+H483+H410</f>
        <v>126095.43</v>
      </c>
    </row>
    <row r="410" spans="1:9" x14ac:dyDescent="0.2">
      <c r="A410" s="161" t="s">
        <v>523</v>
      </c>
      <c r="B410" s="71" t="s">
        <v>201</v>
      </c>
      <c r="C410" s="145" t="s">
        <v>525</v>
      </c>
      <c r="D410" s="77"/>
      <c r="E410" s="77"/>
      <c r="F410" s="113">
        <f>F411</f>
        <v>3594</v>
      </c>
      <c r="G410" s="113">
        <f>G411</f>
        <v>1969</v>
      </c>
      <c r="H410" s="143">
        <f>H411</f>
        <v>2048</v>
      </c>
    </row>
    <row r="411" spans="1:9" ht="38.25" x14ac:dyDescent="0.2">
      <c r="A411" s="161" t="s">
        <v>524</v>
      </c>
      <c r="B411" s="71" t="s">
        <v>201</v>
      </c>
      <c r="C411" s="145" t="s">
        <v>147</v>
      </c>
      <c r="D411" s="77"/>
      <c r="E411" s="77"/>
      <c r="F411" s="113">
        <f>F412</f>
        <v>3594</v>
      </c>
      <c r="G411" s="113">
        <f t="shared" ref="G411:H411" si="102">G412</f>
        <v>1969</v>
      </c>
      <c r="H411" s="143">
        <f t="shared" si="102"/>
        <v>2048</v>
      </c>
      <c r="I411" s="118" t="e">
        <f>I412+#REF!</f>
        <v>#REF!</v>
      </c>
    </row>
    <row r="412" spans="1:9" ht="25.5" x14ac:dyDescent="0.2">
      <c r="A412" s="162" t="s">
        <v>680</v>
      </c>
      <c r="B412" s="70" t="s">
        <v>201</v>
      </c>
      <c r="C412" s="147" t="s">
        <v>691</v>
      </c>
      <c r="D412" s="73"/>
      <c r="E412" s="73"/>
      <c r="F412" s="148">
        <f t="shared" ref="F412:G413" si="103">F413</f>
        <v>3594</v>
      </c>
      <c r="G412" s="148">
        <f t="shared" si="103"/>
        <v>1969</v>
      </c>
      <c r="H412" s="149">
        <f>H413</f>
        <v>2048</v>
      </c>
    </row>
    <row r="413" spans="1:9" ht="25.5" x14ac:dyDescent="0.2">
      <c r="A413" s="150" t="s">
        <v>67</v>
      </c>
      <c r="B413" s="70" t="s">
        <v>201</v>
      </c>
      <c r="C413" s="147" t="s">
        <v>691</v>
      </c>
      <c r="D413" s="73">
        <v>200</v>
      </c>
      <c r="E413" s="73"/>
      <c r="F413" s="148">
        <f t="shared" si="103"/>
        <v>3594</v>
      </c>
      <c r="G413" s="148">
        <f t="shared" si="103"/>
        <v>1969</v>
      </c>
      <c r="H413" s="149">
        <f>H414</f>
        <v>2048</v>
      </c>
    </row>
    <row r="414" spans="1:9" ht="25.5" x14ac:dyDescent="0.2">
      <c r="A414" s="150" t="s">
        <v>69</v>
      </c>
      <c r="B414" s="70" t="s">
        <v>201</v>
      </c>
      <c r="C414" s="147" t="s">
        <v>691</v>
      </c>
      <c r="D414" s="73">
        <v>240</v>
      </c>
      <c r="E414" s="73">
        <v>900100</v>
      </c>
      <c r="F414" s="148">
        <v>3594</v>
      </c>
      <c r="G414" s="148">
        <v>1969</v>
      </c>
      <c r="H414" s="149">
        <v>2048</v>
      </c>
    </row>
    <row r="415" spans="1:9" x14ac:dyDescent="0.2">
      <c r="A415" s="156" t="s">
        <v>599</v>
      </c>
      <c r="B415" s="71" t="s">
        <v>201</v>
      </c>
      <c r="C415" s="164" t="s">
        <v>347</v>
      </c>
      <c r="D415" s="155"/>
      <c r="E415" s="155"/>
      <c r="F415" s="113">
        <f>F416</f>
        <v>233267.1</v>
      </c>
      <c r="G415" s="113">
        <f>G416</f>
        <v>90329.79</v>
      </c>
      <c r="H415" s="143">
        <f>H416</f>
        <v>69950</v>
      </c>
    </row>
    <row r="416" spans="1:9" ht="38.25" x14ac:dyDescent="0.2">
      <c r="A416" s="156" t="s">
        <v>600</v>
      </c>
      <c r="B416" s="71" t="s">
        <v>201</v>
      </c>
      <c r="C416" s="164" t="s">
        <v>602</v>
      </c>
      <c r="D416" s="155"/>
      <c r="E416" s="155"/>
      <c r="F416" s="113">
        <f>F417+F429+F421+F425</f>
        <v>233267.1</v>
      </c>
      <c r="G416" s="113">
        <f t="shared" ref="G416:H416" si="104">G417+G429+G421+G425</f>
        <v>90329.79</v>
      </c>
      <c r="H416" s="143">
        <f t="shared" si="104"/>
        <v>69950</v>
      </c>
    </row>
    <row r="417" spans="1:8" ht="25.5" x14ac:dyDescent="0.2">
      <c r="A417" s="150" t="s">
        <v>601</v>
      </c>
      <c r="B417" s="70" t="s">
        <v>201</v>
      </c>
      <c r="C417" s="165" t="s">
        <v>603</v>
      </c>
      <c r="D417" s="151"/>
      <c r="E417" s="151"/>
      <c r="F417" s="148">
        <f>F418</f>
        <v>696.54</v>
      </c>
      <c r="G417" s="148">
        <f>G418</f>
        <v>0</v>
      </c>
      <c r="H417" s="149">
        <f>H418</f>
        <v>69950</v>
      </c>
    </row>
    <row r="418" spans="1:8" ht="25.5" x14ac:dyDescent="0.2">
      <c r="A418" s="150" t="s">
        <v>67</v>
      </c>
      <c r="B418" s="70" t="s">
        <v>201</v>
      </c>
      <c r="C418" s="165" t="s">
        <v>603</v>
      </c>
      <c r="D418" s="151">
        <v>200</v>
      </c>
      <c r="E418" s="151"/>
      <c r="F418" s="148">
        <f>F419+F420</f>
        <v>696.54</v>
      </c>
      <c r="G418" s="148">
        <f>G419+G420</f>
        <v>0</v>
      </c>
      <c r="H418" s="149">
        <f>H419+H420</f>
        <v>69950</v>
      </c>
    </row>
    <row r="419" spans="1:8" ht="25.5" x14ac:dyDescent="0.2">
      <c r="A419" s="150" t="s">
        <v>69</v>
      </c>
      <c r="B419" s="70" t="s">
        <v>201</v>
      </c>
      <c r="C419" s="165" t="s">
        <v>603</v>
      </c>
      <c r="D419" s="151">
        <v>240</v>
      </c>
      <c r="E419" s="151">
        <v>900302</v>
      </c>
      <c r="F419" s="148">
        <v>564.89</v>
      </c>
      <c r="G419" s="148">
        <v>0</v>
      </c>
      <c r="H419" s="183">
        <v>54421.1</v>
      </c>
    </row>
    <row r="420" spans="1:8" ht="25.5" x14ac:dyDescent="0.2">
      <c r="A420" s="150" t="s">
        <v>69</v>
      </c>
      <c r="B420" s="70" t="s">
        <v>201</v>
      </c>
      <c r="C420" s="165" t="s">
        <v>603</v>
      </c>
      <c r="D420" s="151">
        <v>240</v>
      </c>
      <c r="E420" s="151">
        <v>900100</v>
      </c>
      <c r="F420" s="148">
        <v>131.65</v>
      </c>
      <c r="G420" s="148">
        <v>0</v>
      </c>
      <c r="H420" s="183">
        <v>15528.9</v>
      </c>
    </row>
    <row r="421" spans="1:8" ht="25.5" x14ac:dyDescent="0.2">
      <c r="A421" s="150" t="s">
        <v>601</v>
      </c>
      <c r="B421" s="70" t="s">
        <v>201</v>
      </c>
      <c r="C421" s="165" t="s">
        <v>832</v>
      </c>
      <c r="D421" s="151"/>
      <c r="E421" s="151"/>
      <c r="F421" s="148">
        <f>F422</f>
        <v>293.94</v>
      </c>
      <c r="G421" s="148">
        <f t="shared" ref="G421:H421" si="105">G422</f>
        <v>0</v>
      </c>
      <c r="H421" s="149">
        <f t="shared" si="105"/>
        <v>0</v>
      </c>
    </row>
    <row r="422" spans="1:8" ht="25.5" x14ac:dyDescent="0.2">
      <c r="A422" s="150" t="s">
        <v>67</v>
      </c>
      <c r="B422" s="70" t="s">
        <v>201</v>
      </c>
      <c r="C422" s="165" t="s">
        <v>832</v>
      </c>
      <c r="D422" s="151">
        <v>200</v>
      </c>
      <c r="E422" s="151"/>
      <c r="F422" s="148">
        <f>F423+F424</f>
        <v>293.94</v>
      </c>
      <c r="G422" s="148">
        <f>G423+G424</f>
        <v>0</v>
      </c>
      <c r="H422" s="149">
        <f>H423+H424</f>
        <v>0</v>
      </c>
    </row>
    <row r="423" spans="1:8" ht="25.5" x14ac:dyDescent="0.2">
      <c r="A423" s="150" t="s">
        <v>69</v>
      </c>
      <c r="B423" s="70" t="s">
        <v>201</v>
      </c>
      <c r="C423" s="165" t="s">
        <v>832</v>
      </c>
      <c r="D423" s="151">
        <v>240</v>
      </c>
      <c r="E423" s="151">
        <v>900302</v>
      </c>
      <c r="F423" s="148">
        <v>234.98</v>
      </c>
      <c r="G423" s="148">
        <v>0</v>
      </c>
      <c r="H423" s="183">
        <v>0</v>
      </c>
    </row>
    <row r="424" spans="1:8" ht="25.5" x14ac:dyDescent="0.2">
      <c r="A424" s="150" t="s">
        <v>69</v>
      </c>
      <c r="B424" s="70" t="s">
        <v>201</v>
      </c>
      <c r="C424" s="165" t="s">
        <v>832</v>
      </c>
      <c r="D424" s="151">
        <v>240</v>
      </c>
      <c r="E424" s="151">
        <v>900100</v>
      </c>
      <c r="F424" s="148">
        <v>58.96</v>
      </c>
      <c r="G424" s="148">
        <v>0</v>
      </c>
      <c r="H424" s="183">
        <v>0</v>
      </c>
    </row>
    <row r="425" spans="1:8" ht="25.5" x14ac:dyDescent="0.2">
      <c r="A425" s="150" t="s">
        <v>703</v>
      </c>
      <c r="B425" s="70" t="s">
        <v>201</v>
      </c>
      <c r="C425" s="165" t="s">
        <v>843</v>
      </c>
      <c r="D425" s="151"/>
      <c r="E425" s="151"/>
      <c r="F425" s="148">
        <f>F426</f>
        <v>226928.83000000002</v>
      </c>
      <c r="G425" s="148">
        <f>G426</f>
        <v>90329.79</v>
      </c>
      <c r="H425" s="149">
        <f t="shared" ref="H425" si="106">H426</f>
        <v>0</v>
      </c>
    </row>
    <row r="426" spans="1:8" ht="25.5" x14ac:dyDescent="0.2">
      <c r="A426" s="150" t="s">
        <v>102</v>
      </c>
      <c r="B426" s="70" t="s">
        <v>201</v>
      </c>
      <c r="C426" s="165" t="s">
        <v>843</v>
      </c>
      <c r="D426" s="151" t="s">
        <v>103</v>
      </c>
      <c r="E426" s="151"/>
      <c r="F426" s="148">
        <f>F427+F428</f>
        <v>226928.83000000002</v>
      </c>
      <c r="G426" s="148">
        <f>G427+G428</f>
        <v>90329.79</v>
      </c>
      <c r="H426" s="149">
        <f t="shared" ref="H426" si="107">H427+H428</f>
        <v>0</v>
      </c>
    </row>
    <row r="427" spans="1:8" x14ac:dyDescent="0.2">
      <c r="A427" s="150" t="s">
        <v>104</v>
      </c>
      <c r="B427" s="70" t="s">
        <v>201</v>
      </c>
      <c r="C427" s="165" t="s">
        <v>843</v>
      </c>
      <c r="D427" s="151" t="s">
        <v>105</v>
      </c>
      <c r="E427" s="151">
        <v>900302</v>
      </c>
      <c r="F427" s="148">
        <v>177231.42</v>
      </c>
      <c r="G427" s="148">
        <v>70547.56</v>
      </c>
      <c r="H427" s="183">
        <v>0</v>
      </c>
    </row>
    <row r="428" spans="1:8" x14ac:dyDescent="0.2">
      <c r="A428" s="150" t="s">
        <v>104</v>
      </c>
      <c r="B428" s="70" t="s">
        <v>201</v>
      </c>
      <c r="C428" s="165" t="s">
        <v>843</v>
      </c>
      <c r="D428" s="151" t="s">
        <v>105</v>
      </c>
      <c r="E428" s="151">
        <v>900100</v>
      </c>
      <c r="F428" s="148">
        <v>49697.41</v>
      </c>
      <c r="G428" s="148">
        <v>19782.23</v>
      </c>
      <c r="H428" s="183">
        <v>0</v>
      </c>
    </row>
    <row r="429" spans="1:8" ht="25.5" x14ac:dyDescent="0.2">
      <c r="A429" s="150" t="s">
        <v>703</v>
      </c>
      <c r="B429" s="70" t="s">
        <v>201</v>
      </c>
      <c r="C429" s="165" t="s">
        <v>803</v>
      </c>
      <c r="D429" s="151"/>
      <c r="E429" s="151"/>
      <c r="F429" s="148">
        <f>F430</f>
        <v>5347.79</v>
      </c>
      <c r="G429" s="148">
        <f t="shared" ref="G429:H429" si="108">G430</f>
        <v>0</v>
      </c>
      <c r="H429" s="149">
        <f t="shared" si="108"/>
        <v>0</v>
      </c>
    </row>
    <row r="430" spans="1:8" ht="25.5" x14ac:dyDescent="0.2">
      <c r="A430" s="150" t="s">
        <v>102</v>
      </c>
      <c r="B430" s="70" t="s">
        <v>201</v>
      </c>
      <c r="C430" s="165" t="s">
        <v>803</v>
      </c>
      <c r="D430" s="151" t="s">
        <v>103</v>
      </c>
      <c r="E430" s="151"/>
      <c r="F430" s="148">
        <f>F431+F432</f>
        <v>5347.79</v>
      </c>
      <c r="G430" s="148">
        <f t="shared" ref="G430:H430" si="109">G431+G432</f>
        <v>0</v>
      </c>
      <c r="H430" s="149">
        <f t="shared" si="109"/>
        <v>0</v>
      </c>
    </row>
    <row r="431" spans="1:8" x14ac:dyDescent="0.2">
      <c r="A431" s="150" t="s">
        <v>104</v>
      </c>
      <c r="B431" s="70" t="s">
        <v>201</v>
      </c>
      <c r="C431" s="165" t="s">
        <v>803</v>
      </c>
      <c r="D431" s="151" t="s">
        <v>105</v>
      </c>
      <c r="E431" s="151">
        <v>900302</v>
      </c>
      <c r="F431" s="148">
        <v>4176.62</v>
      </c>
      <c r="G431" s="184">
        <v>0</v>
      </c>
      <c r="H431" s="183">
        <v>0</v>
      </c>
    </row>
    <row r="432" spans="1:8" x14ac:dyDescent="0.2">
      <c r="A432" s="150" t="s">
        <v>104</v>
      </c>
      <c r="B432" s="70" t="s">
        <v>201</v>
      </c>
      <c r="C432" s="165" t="s">
        <v>803</v>
      </c>
      <c r="D432" s="151" t="s">
        <v>105</v>
      </c>
      <c r="E432" s="151">
        <v>900100</v>
      </c>
      <c r="F432" s="148">
        <v>1171.17</v>
      </c>
      <c r="G432" s="184">
        <v>0</v>
      </c>
      <c r="H432" s="183">
        <v>0</v>
      </c>
    </row>
    <row r="433" spans="1:8" ht="15.75" customHeight="1" x14ac:dyDescent="0.2">
      <c r="A433" s="161" t="s">
        <v>521</v>
      </c>
      <c r="B433" s="71" t="s">
        <v>201</v>
      </c>
      <c r="C433" s="145" t="s">
        <v>277</v>
      </c>
      <c r="D433" s="77"/>
      <c r="E433" s="77"/>
      <c r="F433" s="113">
        <f>F434+F443+F479</f>
        <v>1791816.58</v>
      </c>
      <c r="G433" s="113">
        <f>G434+G443+G479</f>
        <v>870191.23</v>
      </c>
      <c r="H433" s="143">
        <f>H434+H443+H479</f>
        <v>31457.43</v>
      </c>
    </row>
    <row r="434" spans="1:8" ht="38.25" x14ac:dyDescent="0.2">
      <c r="A434" s="161" t="s">
        <v>608</v>
      </c>
      <c r="B434" s="71" t="s">
        <v>201</v>
      </c>
      <c r="C434" s="145" t="s">
        <v>609</v>
      </c>
      <c r="D434" s="77"/>
      <c r="E434" s="77"/>
      <c r="F434" s="113">
        <f>F435+F439</f>
        <v>328122.81</v>
      </c>
      <c r="G434" s="113">
        <f t="shared" ref="G434:H434" si="110">G435+G439</f>
        <v>304619.46000000002</v>
      </c>
      <c r="H434" s="143">
        <f t="shared" si="110"/>
        <v>7923.04</v>
      </c>
    </row>
    <row r="435" spans="1:8" ht="25.5" x14ac:dyDescent="0.2">
      <c r="A435" s="162" t="s">
        <v>612</v>
      </c>
      <c r="B435" s="70" t="s">
        <v>201</v>
      </c>
      <c r="C435" s="147" t="s">
        <v>640</v>
      </c>
      <c r="D435" s="115"/>
      <c r="E435" s="115"/>
      <c r="F435" s="148">
        <f t="shared" ref="F435:H435" si="111">F436</f>
        <v>213096.61</v>
      </c>
      <c r="G435" s="148">
        <f t="shared" si="111"/>
        <v>304619.46000000002</v>
      </c>
      <c r="H435" s="149">
        <f t="shared" si="111"/>
        <v>7923.04</v>
      </c>
    </row>
    <row r="436" spans="1:8" ht="25.5" x14ac:dyDescent="0.2">
      <c r="A436" s="150" t="s">
        <v>102</v>
      </c>
      <c r="B436" s="70" t="s">
        <v>201</v>
      </c>
      <c r="C436" s="147" t="s">
        <v>640</v>
      </c>
      <c r="D436" s="151" t="s">
        <v>103</v>
      </c>
      <c r="E436" s="151"/>
      <c r="F436" s="148">
        <f>F437+F438</f>
        <v>213096.61</v>
      </c>
      <c r="G436" s="148">
        <f>G437+G438</f>
        <v>304619.46000000002</v>
      </c>
      <c r="H436" s="149">
        <f>H437+H438</f>
        <v>7923.04</v>
      </c>
    </row>
    <row r="437" spans="1:8" x14ac:dyDescent="0.2">
      <c r="A437" s="150" t="s">
        <v>104</v>
      </c>
      <c r="B437" s="70" t="s">
        <v>201</v>
      </c>
      <c r="C437" s="147" t="s">
        <v>640</v>
      </c>
      <c r="D437" s="151" t="s">
        <v>105</v>
      </c>
      <c r="E437" s="151">
        <v>900302</v>
      </c>
      <c r="F437" s="148">
        <v>172821.36</v>
      </c>
      <c r="G437" s="148">
        <v>247046.38</v>
      </c>
      <c r="H437" s="149">
        <v>6425.59</v>
      </c>
    </row>
    <row r="438" spans="1:8" x14ac:dyDescent="0.2">
      <c r="A438" s="150" t="s">
        <v>104</v>
      </c>
      <c r="B438" s="70" t="s">
        <v>201</v>
      </c>
      <c r="C438" s="147" t="s">
        <v>640</v>
      </c>
      <c r="D438" s="151" t="s">
        <v>105</v>
      </c>
      <c r="E438" s="151">
        <v>900100</v>
      </c>
      <c r="F438" s="148">
        <v>40275.25</v>
      </c>
      <c r="G438" s="148">
        <v>57573.08</v>
      </c>
      <c r="H438" s="149">
        <v>1497.45</v>
      </c>
    </row>
    <row r="439" spans="1:8" ht="25.5" x14ac:dyDescent="0.2">
      <c r="A439" s="162" t="s">
        <v>612</v>
      </c>
      <c r="B439" s="70" t="s">
        <v>201</v>
      </c>
      <c r="C439" s="147" t="s">
        <v>844</v>
      </c>
      <c r="D439" s="115"/>
      <c r="E439" s="115"/>
      <c r="F439" s="148">
        <f>F440</f>
        <v>115026.2</v>
      </c>
      <c r="G439" s="148">
        <f t="shared" ref="G439:H439" si="112">G440</f>
        <v>0</v>
      </c>
      <c r="H439" s="149">
        <f t="shared" si="112"/>
        <v>0</v>
      </c>
    </row>
    <row r="440" spans="1:8" ht="25.5" x14ac:dyDescent="0.2">
      <c r="A440" s="150" t="s">
        <v>102</v>
      </c>
      <c r="B440" s="70" t="s">
        <v>201</v>
      </c>
      <c r="C440" s="147" t="s">
        <v>844</v>
      </c>
      <c r="D440" s="151" t="s">
        <v>103</v>
      </c>
      <c r="E440" s="151"/>
      <c r="F440" s="148">
        <f>F441+F442</f>
        <v>115026.2</v>
      </c>
      <c r="G440" s="148">
        <f t="shared" ref="G440:H440" si="113">G441+G442</f>
        <v>0</v>
      </c>
      <c r="H440" s="149">
        <f t="shared" si="113"/>
        <v>0</v>
      </c>
    </row>
    <row r="441" spans="1:8" x14ac:dyDescent="0.2">
      <c r="A441" s="150" t="s">
        <v>104</v>
      </c>
      <c r="B441" s="70" t="s">
        <v>201</v>
      </c>
      <c r="C441" s="147" t="s">
        <v>844</v>
      </c>
      <c r="D441" s="151" t="s">
        <v>105</v>
      </c>
      <c r="E441" s="151">
        <v>900302</v>
      </c>
      <c r="F441" s="184">
        <v>93286.25</v>
      </c>
      <c r="G441" s="184">
        <v>0</v>
      </c>
      <c r="H441" s="183">
        <v>0</v>
      </c>
    </row>
    <row r="442" spans="1:8" x14ac:dyDescent="0.2">
      <c r="A442" s="150" t="s">
        <v>104</v>
      </c>
      <c r="B442" s="70" t="s">
        <v>201</v>
      </c>
      <c r="C442" s="147" t="s">
        <v>844</v>
      </c>
      <c r="D442" s="151" t="s">
        <v>105</v>
      </c>
      <c r="E442" s="151">
        <v>900100</v>
      </c>
      <c r="F442" s="184">
        <v>21739.95</v>
      </c>
      <c r="G442" s="184">
        <v>0</v>
      </c>
      <c r="H442" s="183">
        <v>0</v>
      </c>
    </row>
    <row r="443" spans="1:8" ht="38.25" x14ac:dyDescent="0.2">
      <c r="A443" s="172" t="s">
        <v>522</v>
      </c>
      <c r="B443" s="71" t="s">
        <v>201</v>
      </c>
      <c r="C443" s="145" t="s">
        <v>278</v>
      </c>
      <c r="D443" s="155"/>
      <c r="E443" s="155"/>
      <c r="F443" s="113">
        <f>F444+F448+F452+F456+F460+F464+F468+F476+F472</f>
        <v>1423693.77</v>
      </c>
      <c r="G443" s="113">
        <f t="shared" ref="G443:H443" si="114">G444+G448+G452+G456+G460+G464+G468+G476+G472</f>
        <v>565571.77</v>
      </c>
      <c r="H443" s="143">
        <f t="shared" si="114"/>
        <v>23534.39</v>
      </c>
    </row>
    <row r="444" spans="1:8" ht="25.5" x14ac:dyDescent="0.2">
      <c r="A444" s="150" t="s">
        <v>613</v>
      </c>
      <c r="B444" s="70" t="s">
        <v>201</v>
      </c>
      <c r="C444" s="147" t="s">
        <v>641</v>
      </c>
      <c r="D444" s="151"/>
      <c r="E444" s="151"/>
      <c r="F444" s="148">
        <f>F445</f>
        <v>605656.82999999996</v>
      </c>
      <c r="G444" s="148">
        <f>G445</f>
        <v>527601.77</v>
      </c>
      <c r="H444" s="149">
        <f>H445</f>
        <v>4234.3900000000003</v>
      </c>
    </row>
    <row r="445" spans="1:8" ht="25.5" x14ac:dyDescent="0.2">
      <c r="A445" s="150" t="s">
        <v>102</v>
      </c>
      <c r="B445" s="70" t="s">
        <v>201</v>
      </c>
      <c r="C445" s="147" t="s">
        <v>641</v>
      </c>
      <c r="D445" s="151" t="s">
        <v>103</v>
      </c>
      <c r="E445" s="151"/>
      <c r="F445" s="148">
        <f>F446+F447</f>
        <v>605656.82999999996</v>
      </c>
      <c r="G445" s="148">
        <f>G446+G447</f>
        <v>527601.77</v>
      </c>
      <c r="H445" s="149">
        <f>H446+H447</f>
        <v>4234.3900000000003</v>
      </c>
    </row>
    <row r="446" spans="1:8" x14ac:dyDescent="0.2">
      <c r="A446" s="150" t="s">
        <v>104</v>
      </c>
      <c r="B446" s="70" t="s">
        <v>201</v>
      </c>
      <c r="C446" s="147" t="s">
        <v>641</v>
      </c>
      <c r="D446" s="151" t="s">
        <v>105</v>
      </c>
      <c r="E446" s="151">
        <v>900302</v>
      </c>
      <c r="F446" s="148">
        <v>490905.66</v>
      </c>
      <c r="G446" s="148">
        <v>427885.07</v>
      </c>
      <c r="H446" s="149">
        <v>3434.09</v>
      </c>
    </row>
    <row r="447" spans="1:8" x14ac:dyDescent="0.2">
      <c r="A447" s="150" t="s">
        <v>104</v>
      </c>
      <c r="B447" s="70" t="s">
        <v>201</v>
      </c>
      <c r="C447" s="147" t="s">
        <v>641</v>
      </c>
      <c r="D447" s="151" t="s">
        <v>105</v>
      </c>
      <c r="E447" s="151">
        <v>900100</v>
      </c>
      <c r="F447" s="148">
        <v>114751.17</v>
      </c>
      <c r="G447" s="148">
        <v>99716.7</v>
      </c>
      <c r="H447" s="149">
        <v>800.3</v>
      </c>
    </row>
    <row r="448" spans="1:8" ht="25.5" x14ac:dyDescent="0.2">
      <c r="A448" s="150" t="s">
        <v>613</v>
      </c>
      <c r="B448" s="70" t="s">
        <v>201</v>
      </c>
      <c r="C448" s="147" t="s">
        <v>804</v>
      </c>
      <c r="D448" s="151"/>
      <c r="E448" s="151"/>
      <c r="F448" s="148">
        <f>F449</f>
        <v>49525.8</v>
      </c>
      <c r="G448" s="148">
        <f t="shared" ref="G448:H448" si="115">G449</f>
        <v>0</v>
      </c>
      <c r="H448" s="149">
        <f t="shared" si="115"/>
        <v>0</v>
      </c>
    </row>
    <row r="449" spans="1:8" ht="25.5" x14ac:dyDescent="0.2">
      <c r="A449" s="150" t="s">
        <v>102</v>
      </c>
      <c r="B449" s="70" t="s">
        <v>201</v>
      </c>
      <c r="C449" s="147" t="s">
        <v>804</v>
      </c>
      <c r="D449" s="151" t="s">
        <v>103</v>
      </c>
      <c r="E449" s="151"/>
      <c r="F449" s="148">
        <f>F450+F451</f>
        <v>49525.8</v>
      </c>
      <c r="G449" s="148">
        <f t="shared" ref="G449:H449" si="116">G450+G451</f>
        <v>0</v>
      </c>
      <c r="H449" s="149">
        <f t="shared" si="116"/>
        <v>0</v>
      </c>
    </row>
    <row r="450" spans="1:8" x14ac:dyDescent="0.2">
      <c r="A450" s="150" t="s">
        <v>104</v>
      </c>
      <c r="B450" s="70" t="s">
        <v>201</v>
      </c>
      <c r="C450" s="147" t="s">
        <v>804</v>
      </c>
      <c r="D450" s="151" t="s">
        <v>105</v>
      </c>
      <c r="E450" s="151">
        <v>900302</v>
      </c>
      <c r="F450" s="148">
        <v>40165.43</v>
      </c>
      <c r="G450" s="148">
        <v>0</v>
      </c>
      <c r="H450" s="149">
        <v>0</v>
      </c>
    </row>
    <row r="451" spans="1:8" x14ac:dyDescent="0.2">
      <c r="A451" s="150" t="s">
        <v>104</v>
      </c>
      <c r="B451" s="70" t="s">
        <v>201</v>
      </c>
      <c r="C451" s="147" t="s">
        <v>804</v>
      </c>
      <c r="D451" s="151" t="s">
        <v>105</v>
      </c>
      <c r="E451" s="151">
        <v>900100</v>
      </c>
      <c r="F451" s="148">
        <v>9360.3700000000008</v>
      </c>
      <c r="G451" s="148">
        <v>0</v>
      </c>
      <c r="H451" s="149">
        <v>0</v>
      </c>
    </row>
    <row r="452" spans="1:8" ht="25.5" x14ac:dyDescent="0.2">
      <c r="A452" s="150" t="s">
        <v>610</v>
      </c>
      <c r="B452" s="70" t="s">
        <v>201</v>
      </c>
      <c r="C452" s="147" t="s">
        <v>677</v>
      </c>
      <c r="D452" s="151"/>
      <c r="E452" s="151"/>
      <c r="F452" s="148">
        <f>F453</f>
        <v>28520</v>
      </c>
      <c r="G452" s="148">
        <f>G453</f>
        <v>28520</v>
      </c>
      <c r="H452" s="149">
        <f>H453</f>
        <v>0</v>
      </c>
    </row>
    <row r="453" spans="1:8" ht="25.5" x14ac:dyDescent="0.2">
      <c r="A453" s="150" t="s">
        <v>102</v>
      </c>
      <c r="B453" s="70" t="s">
        <v>201</v>
      </c>
      <c r="C453" s="147" t="s">
        <v>677</v>
      </c>
      <c r="D453" s="151" t="s">
        <v>103</v>
      </c>
      <c r="E453" s="151"/>
      <c r="F453" s="148">
        <f>F454+F455</f>
        <v>28520</v>
      </c>
      <c r="G453" s="148">
        <f>G454+G455</f>
        <v>28520</v>
      </c>
      <c r="H453" s="149">
        <f>H454+H455</f>
        <v>0</v>
      </c>
    </row>
    <row r="454" spans="1:8" x14ac:dyDescent="0.2">
      <c r="A454" s="150" t="s">
        <v>104</v>
      </c>
      <c r="B454" s="70" t="s">
        <v>201</v>
      </c>
      <c r="C454" s="147" t="s">
        <v>677</v>
      </c>
      <c r="D454" s="151" t="s">
        <v>105</v>
      </c>
      <c r="E454" s="151">
        <v>900302</v>
      </c>
      <c r="F454" s="148">
        <v>22188.560000000001</v>
      </c>
      <c r="G454" s="148">
        <v>22188.560000000001</v>
      </c>
      <c r="H454" s="149">
        <v>0</v>
      </c>
    </row>
    <row r="455" spans="1:8" x14ac:dyDescent="0.2">
      <c r="A455" s="150" t="s">
        <v>104</v>
      </c>
      <c r="B455" s="70" t="s">
        <v>201</v>
      </c>
      <c r="C455" s="147" t="s">
        <v>677</v>
      </c>
      <c r="D455" s="151" t="s">
        <v>105</v>
      </c>
      <c r="E455" s="151">
        <v>900100</v>
      </c>
      <c r="F455" s="148">
        <v>6331.44</v>
      </c>
      <c r="G455" s="148">
        <v>6331.44</v>
      </c>
      <c r="H455" s="149">
        <v>0</v>
      </c>
    </row>
    <row r="456" spans="1:8" ht="25.5" x14ac:dyDescent="0.2">
      <c r="A456" s="150" t="s">
        <v>614</v>
      </c>
      <c r="B456" s="70" t="s">
        <v>201</v>
      </c>
      <c r="C456" s="147" t="s">
        <v>642</v>
      </c>
      <c r="D456" s="151"/>
      <c r="E456" s="151"/>
      <c r="F456" s="148">
        <f>F457</f>
        <v>346315.23</v>
      </c>
      <c r="G456" s="148">
        <f>G457</f>
        <v>0</v>
      </c>
      <c r="H456" s="149">
        <f>H457</f>
        <v>0</v>
      </c>
    </row>
    <row r="457" spans="1:8" ht="25.5" x14ac:dyDescent="0.2">
      <c r="A457" s="150" t="s">
        <v>102</v>
      </c>
      <c r="B457" s="70" t="s">
        <v>201</v>
      </c>
      <c r="C457" s="147" t="s">
        <v>642</v>
      </c>
      <c r="D457" s="151" t="s">
        <v>103</v>
      </c>
      <c r="E457" s="151"/>
      <c r="F457" s="148">
        <f>F458+F459</f>
        <v>346315.23</v>
      </c>
      <c r="G457" s="148">
        <f>G458+G459</f>
        <v>0</v>
      </c>
      <c r="H457" s="149">
        <f>H458+H459</f>
        <v>0</v>
      </c>
    </row>
    <row r="458" spans="1:8" x14ac:dyDescent="0.2">
      <c r="A458" s="150" t="s">
        <v>104</v>
      </c>
      <c r="B458" s="70" t="s">
        <v>201</v>
      </c>
      <c r="C458" s="147" t="s">
        <v>642</v>
      </c>
      <c r="D458" s="151" t="s">
        <v>105</v>
      </c>
      <c r="E458" s="151">
        <v>900302</v>
      </c>
      <c r="F458" s="148">
        <v>280841.32</v>
      </c>
      <c r="G458" s="148">
        <v>0</v>
      </c>
      <c r="H458" s="149">
        <v>0</v>
      </c>
    </row>
    <row r="459" spans="1:8" x14ac:dyDescent="0.2">
      <c r="A459" s="150" t="s">
        <v>104</v>
      </c>
      <c r="B459" s="70" t="s">
        <v>201</v>
      </c>
      <c r="C459" s="147" t="s">
        <v>642</v>
      </c>
      <c r="D459" s="151" t="s">
        <v>105</v>
      </c>
      <c r="E459" s="151">
        <v>900100</v>
      </c>
      <c r="F459" s="148">
        <v>65473.91</v>
      </c>
      <c r="G459" s="148">
        <v>0</v>
      </c>
      <c r="H459" s="149">
        <v>0</v>
      </c>
    </row>
    <row r="460" spans="1:8" ht="25.5" x14ac:dyDescent="0.2">
      <c r="A460" s="150" t="s">
        <v>805</v>
      </c>
      <c r="B460" s="70" t="s">
        <v>201</v>
      </c>
      <c r="C460" s="147" t="s">
        <v>806</v>
      </c>
      <c r="D460" s="151"/>
      <c r="E460" s="151"/>
      <c r="F460" s="148">
        <f>F461</f>
        <v>75449.56</v>
      </c>
      <c r="G460" s="148">
        <f t="shared" ref="G460:H460" si="117">G461</f>
        <v>0</v>
      </c>
      <c r="H460" s="149">
        <f t="shared" si="117"/>
        <v>0</v>
      </c>
    </row>
    <row r="461" spans="1:8" ht="25.5" x14ac:dyDescent="0.2">
      <c r="A461" s="150" t="s">
        <v>102</v>
      </c>
      <c r="B461" s="70" t="s">
        <v>201</v>
      </c>
      <c r="C461" s="147" t="s">
        <v>806</v>
      </c>
      <c r="D461" s="151" t="s">
        <v>103</v>
      </c>
      <c r="E461" s="151"/>
      <c r="F461" s="148">
        <f>F462+F463</f>
        <v>75449.56</v>
      </c>
      <c r="G461" s="148">
        <f t="shared" ref="G461:H461" si="118">G462+G463</f>
        <v>0</v>
      </c>
      <c r="H461" s="149">
        <f t="shared" si="118"/>
        <v>0</v>
      </c>
    </row>
    <row r="462" spans="1:8" x14ac:dyDescent="0.2">
      <c r="A462" s="150" t="s">
        <v>104</v>
      </c>
      <c r="B462" s="70" t="s">
        <v>201</v>
      </c>
      <c r="C462" s="147" t="s">
        <v>806</v>
      </c>
      <c r="D462" s="151" t="s">
        <v>105</v>
      </c>
      <c r="E462" s="151">
        <v>900302</v>
      </c>
      <c r="F462" s="148">
        <v>61209.58</v>
      </c>
      <c r="G462" s="148">
        <v>0</v>
      </c>
      <c r="H462" s="149">
        <v>0</v>
      </c>
    </row>
    <row r="463" spans="1:8" x14ac:dyDescent="0.2">
      <c r="A463" s="150" t="s">
        <v>104</v>
      </c>
      <c r="B463" s="70" t="s">
        <v>201</v>
      </c>
      <c r="C463" s="147" t="s">
        <v>806</v>
      </c>
      <c r="D463" s="151" t="s">
        <v>105</v>
      </c>
      <c r="E463" s="151">
        <v>900100</v>
      </c>
      <c r="F463" s="148">
        <v>14239.98</v>
      </c>
      <c r="G463" s="148">
        <v>0</v>
      </c>
      <c r="H463" s="149">
        <v>0</v>
      </c>
    </row>
    <row r="464" spans="1:8" ht="25.5" x14ac:dyDescent="0.2">
      <c r="A464" s="150" t="s">
        <v>807</v>
      </c>
      <c r="B464" s="70" t="s">
        <v>201</v>
      </c>
      <c r="C464" s="147" t="s">
        <v>808</v>
      </c>
      <c r="D464" s="151"/>
      <c r="E464" s="151"/>
      <c r="F464" s="148">
        <f>F465</f>
        <v>31220.61</v>
      </c>
      <c r="G464" s="148">
        <f t="shared" ref="G464:H464" si="119">G465</f>
        <v>0</v>
      </c>
      <c r="H464" s="149">
        <f t="shared" si="119"/>
        <v>0</v>
      </c>
    </row>
    <row r="465" spans="1:8" ht="25.5" x14ac:dyDescent="0.2">
      <c r="A465" s="150" t="s">
        <v>67</v>
      </c>
      <c r="B465" s="70" t="s">
        <v>201</v>
      </c>
      <c r="C465" s="147" t="s">
        <v>808</v>
      </c>
      <c r="D465" s="151">
        <v>200</v>
      </c>
      <c r="E465" s="151"/>
      <c r="F465" s="148">
        <f>F466+F467</f>
        <v>31220.61</v>
      </c>
      <c r="G465" s="148">
        <f t="shared" ref="G465:H465" si="120">G466+G467</f>
        <v>0</v>
      </c>
      <c r="H465" s="149">
        <f t="shared" si="120"/>
        <v>0</v>
      </c>
    </row>
    <row r="466" spans="1:8" ht="25.5" x14ac:dyDescent="0.2">
      <c r="A466" s="150" t="s">
        <v>69</v>
      </c>
      <c r="B466" s="70" t="s">
        <v>201</v>
      </c>
      <c r="C466" s="147" t="s">
        <v>808</v>
      </c>
      <c r="D466" s="151">
        <v>240</v>
      </c>
      <c r="E466" s="151">
        <v>900302</v>
      </c>
      <c r="F466" s="148">
        <v>25319.91</v>
      </c>
      <c r="G466" s="148">
        <v>0</v>
      </c>
      <c r="H466" s="149">
        <v>0</v>
      </c>
    </row>
    <row r="467" spans="1:8" ht="25.5" x14ac:dyDescent="0.2">
      <c r="A467" s="150" t="s">
        <v>69</v>
      </c>
      <c r="B467" s="70" t="s">
        <v>201</v>
      </c>
      <c r="C467" s="147" t="s">
        <v>808</v>
      </c>
      <c r="D467" s="151">
        <v>240</v>
      </c>
      <c r="E467" s="151">
        <v>900100</v>
      </c>
      <c r="F467" s="148">
        <v>5900.7</v>
      </c>
      <c r="G467" s="148">
        <v>0</v>
      </c>
      <c r="H467" s="149">
        <v>0</v>
      </c>
    </row>
    <row r="468" spans="1:8" x14ac:dyDescent="0.2">
      <c r="A468" s="150" t="s">
        <v>736</v>
      </c>
      <c r="B468" s="70" t="s">
        <v>201</v>
      </c>
      <c r="C468" s="147" t="s">
        <v>737</v>
      </c>
      <c r="D468" s="151"/>
      <c r="E468" s="151"/>
      <c r="F468" s="148">
        <f>F469</f>
        <v>9450</v>
      </c>
      <c r="G468" s="148">
        <f t="shared" ref="G468:H468" si="121">G469</f>
        <v>9450</v>
      </c>
      <c r="H468" s="149">
        <f t="shared" si="121"/>
        <v>19300</v>
      </c>
    </row>
    <row r="469" spans="1:8" ht="25.5" x14ac:dyDescent="0.2">
      <c r="A469" s="150" t="s">
        <v>67</v>
      </c>
      <c r="B469" s="70" t="s">
        <v>201</v>
      </c>
      <c r="C469" s="147" t="s">
        <v>737</v>
      </c>
      <c r="D469" s="151">
        <v>200</v>
      </c>
      <c r="E469" s="151"/>
      <c r="F469" s="148">
        <f>F470+F471</f>
        <v>9450</v>
      </c>
      <c r="G469" s="148">
        <f>G470+G471</f>
        <v>9450</v>
      </c>
      <c r="H469" s="149">
        <f>H470+H471</f>
        <v>19300</v>
      </c>
    </row>
    <row r="470" spans="1:8" ht="25.5" x14ac:dyDescent="0.2">
      <c r="A470" s="150" t="s">
        <v>69</v>
      </c>
      <c r="B470" s="70" t="s">
        <v>201</v>
      </c>
      <c r="C470" s="147" t="s">
        <v>737</v>
      </c>
      <c r="D470" s="151">
        <v>240</v>
      </c>
      <c r="E470" s="151">
        <v>900302</v>
      </c>
      <c r="F470" s="148">
        <v>7352.1</v>
      </c>
      <c r="G470" s="148">
        <v>7352.1</v>
      </c>
      <c r="H470" s="149">
        <v>15015.4</v>
      </c>
    </row>
    <row r="471" spans="1:8" ht="25.5" x14ac:dyDescent="0.2">
      <c r="A471" s="150" t="s">
        <v>69</v>
      </c>
      <c r="B471" s="70" t="s">
        <v>201</v>
      </c>
      <c r="C471" s="147" t="s">
        <v>737</v>
      </c>
      <c r="D471" s="151">
        <v>240</v>
      </c>
      <c r="E471" s="151">
        <v>900100</v>
      </c>
      <c r="F471" s="148">
        <v>2097.9</v>
      </c>
      <c r="G471" s="148">
        <v>2097.9</v>
      </c>
      <c r="H471" s="149">
        <v>4284.6000000000004</v>
      </c>
    </row>
    <row r="472" spans="1:8" x14ac:dyDescent="0.2">
      <c r="A472" s="150" t="s">
        <v>736</v>
      </c>
      <c r="B472" s="70" t="s">
        <v>201</v>
      </c>
      <c r="C472" s="147" t="s">
        <v>845</v>
      </c>
      <c r="D472" s="151"/>
      <c r="E472" s="151"/>
      <c r="F472" s="148">
        <f>F473</f>
        <v>27555.74</v>
      </c>
      <c r="G472" s="148">
        <f t="shared" ref="G472:H472" si="122">G473</f>
        <v>0</v>
      </c>
      <c r="H472" s="149">
        <f t="shared" si="122"/>
        <v>0</v>
      </c>
    </row>
    <row r="473" spans="1:8" ht="25.5" x14ac:dyDescent="0.2">
      <c r="A473" s="150" t="s">
        <v>67</v>
      </c>
      <c r="B473" s="70" t="s">
        <v>201</v>
      </c>
      <c r="C473" s="147" t="s">
        <v>845</v>
      </c>
      <c r="D473" s="151">
        <v>200</v>
      </c>
      <c r="E473" s="151"/>
      <c r="F473" s="148">
        <f>F474+F475</f>
        <v>27555.74</v>
      </c>
      <c r="G473" s="148">
        <f t="shared" ref="G473:H473" si="123">G474+G475</f>
        <v>0</v>
      </c>
      <c r="H473" s="149">
        <f t="shared" si="123"/>
        <v>0</v>
      </c>
    </row>
    <row r="474" spans="1:8" ht="25.5" x14ac:dyDescent="0.2">
      <c r="A474" s="150" t="s">
        <v>69</v>
      </c>
      <c r="B474" s="70" t="s">
        <v>201</v>
      </c>
      <c r="C474" s="147" t="s">
        <v>845</v>
      </c>
      <c r="D474" s="151">
        <v>240</v>
      </c>
      <c r="E474" s="151">
        <v>900302</v>
      </c>
      <c r="F474" s="148">
        <v>20629.830000000002</v>
      </c>
      <c r="G474" s="148">
        <v>0</v>
      </c>
      <c r="H474" s="149">
        <v>0</v>
      </c>
    </row>
    <row r="475" spans="1:8" ht="25.5" x14ac:dyDescent="0.2">
      <c r="A475" s="150" t="s">
        <v>69</v>
      </c>
      <c r="B475" s="70" t="s">
        <v>201</v>
      </c>
      <c r="C475" s="147" t="s">
        <v>845</v>
      </c>
      <c r="D475" s="151">
        <v>240</v>
      </c>
      <c r="E475" s="151">
        <v>900100</v>
      </c>
      <c r="F475" s="148">
        <v>6925.91</v>
      </c>
      <c r="G475" s="148">
        <v>0</v>
      </c>
      <c r="H475" s="149">
        <v>0</v>
      </c>
    </row>
    <row r="476" spans="1:8" ht="25.5" x14ac:dyDescent="0.2">
      <c r="A476" s="150" t="s">
        <v>833</v>
      </c>
      <c r="B476" s="70" t="s">
        <v>201</v>
      </c>
      <c r="C476" s="147" t="s">
        <v>834</v>
      </c>
      <c r="D476" s="151"/>
      <c r="E476" s="151"/>
      <c r="F476" s="181">
        <f t="shared" ref="F476:H477" si="124">F477</f>
        <v>250000</v>
      </c>
      <c r="G476" s="181">
        <f t="shared" si="124"/>
        <v>0</v>
      </c>
      <c r="H476" s="182">
        <f t="shared" si="124"/>
        <v>0</v>
      </c>
    </row>
    <row r="477" spans="1:8" ht="25.5" x14ac:dyDescent="0.2">
      <c r="A477" s="150" t="s">
        <v>67</v>
      </c>
      <c r="B477" s="70" t="s">
        <v>201</v>
      </c>
      <c r="C477" s="147" t="s">
        <v>834</v>
      </c>
      <c r="D477" s="151">
        <v>200</v>
      </c>
      <c r="E477" s="151"/>
      <c r="F477" s="181">
        <f t="shared" si="124"/>
        <v>250000</v>
      </c>
      <c r="G477" s="181">
        <f t="shared" si="124"/>
        <v>0</v>
      </c>
      <c r="H477" s="182">
        <f t="shared" si="124"/>
        <v>0</v>
      </c>
    </row>
    <row r="478" spans="1:8" ht="25.5" x14ac:dyDescent="0.2">
      <c r="A478" s="150" t="s">
        <v>69</v>
      </c>
      <c r="B478" s="70" t="s">
        <v>201</v>
      </c>
      <c r="C478" s="147" t="s">
        <v>834</v>
      </c>
      <c r="D478" s="151">
        <v>240</v>
      </c>
      <c r="E478" s="151">
        <v>900100</v>
      </c>
      <c r="F478" s="181">
        <v>250000</v>
      </c>
      <c r="G478" s="181">
        <v>0</v>
      </c>
      <c r="H478" s="182">
        <v>0</v>
      </c>
    </row>
    <row r="479" spans="1:8" ht="38.25" x14ac:dyDescent="0.2">
      <c r="A479" s="156" t="s">
        <v>835</v>
      </c>
      <c r="B479" s="71" t="s">
        <v>201</v>
      </c>
      <c r="C479" s="145" t="s">
        <v>837</v>
      </c>
      <c r="D479" s="155"/>
      <c r="E479" s="155"/>
      <c r="F479" s="179">
        <f t="shared" ref="F479:H481" si="125">F480</f>
        <v>40000</v>
      </c>
      <c r="G479" s="179">
        <f t="shared" si="125"/>
        <v>0</v>
      </c>
      <c r="H479" s="180">
        <f t="shared" si="125"/>
        <v>0</v>
      </c>
    </row>
    <row r="480" spans="1:8" ht="51" x14ac:dyDescent="0.2">
      <c r="A480" s="150" t="s">
        <v>836</v>
      </c>
      <c r="B480" s="70" t="s">
        <v>201</v>
      </c>
      <c r="C480" s="147" t="s">
        <v>838</v>
      </c>
      <c r="D480" s="151"/>
      <c r="E480" s="151"/>
      <c r="F480" s="181">
        <f t="shared" si="125"/>
        <v>40000</v>
      </c>
      <c r="G480" s="181">
        <f t="shared" si="125"/>
        <v>0</v>
      </c>
      <c r="H480" s="182">
        <f t="shared" si="125"/>
        <v>0</v>
      </c>
    </row>
    <row r="481" spans="1:8" x14ac:dyDescent="0.2">
      <c r="A481" s="150" t="s">
        <v>72</v>
      </c>
      <c r="B481" s="70" t="s">
        <v>201</v>
      </c>
      <c r="C481" s="147" t="s">
        <v>838</v>
      </c>
      <c r="D481" s="151">
        <v>800</v>
      </c>
      <c r="E481" s="151"/>
      <c r="F481" s="181">
        <f t="shared" si="125"/>
        <v>40000</v>
      </c>
      <c r="G481" s="181">
        <f t="shared" si="125"/>
        <v>0</v>
      </c>
      <c r="H481" s="182">
        <f t="shared" si="125"/>
        <v>0</v>
      </c>
    </row>
    <row r="482" spans="1:8" ht="38.25" x14ac:dyDescent="0.2">
      <c r="A482" s="150" t="s">
        <v>99</v>
      </c>
      <c r="B482" s="70" t="s">
        <v>201</v>
      </c>
      <c r="C482" s="147" t="s">
        <v>838</v>
      </c>
      <c r="D482" s="151">
        <v>810</v>
      </c>
      <c r="E482" s="151">
        <v>900100</v>
      </c>
      <c r="F482" s="181">
        <v>40000</v>
      </c>
      <c r="G482" s="181">
        <v>0</v>
      </c>
      <c r="H482" s="182">
        <v>0</v>
      </c>
    </row>
    <row r="483" spans="1:8" ht="25.5" x14ac:dyDescent="0.2">
      <c r="A483" s="161" t="s">
        <v>678</v>
      </c>
      <c r="B483" s="71" t="s">
        <v>201</v>
      </c>
      <c r="C483" s="145" t="s">
        <v>681</v>
      </c>
      <c r="D483" s="77"/>
      <c r="E483" s="77"/>
      <c r="F483" s="113">
        <f t="shared" ref="F483:H486" si="126">F484</f>
        <v>6000</v>
      </c>
      <c r="G483" s="113">
        <f t="shared" si="126"/>
        <v>0</v>
      </c>
      <c r="H483" s="143">
        <f t="shared" si="126"/>
        <v>0</v>
      </c>
    </row>
    <row r="484" spans="1:8" ht="25.5" x14ac:dyDescent="0.2">
      <c r="A484" s="172" t="s">
        <v>679</v>
      </c>
      <c r="B484" s="71" t="s">
        <v>201</v>
      </c>
      <c r="C484" s="145" t="s">
        <v>682</v>
      </c>
      <c r="D484" s="155"/>
      <c r="E484" s="155"/>
      <c r="F484" s="113">
        <f>F485</f>
        <v>6000</v>
      </c>
      <c r="G484" s="113">
        <f t="shared" si="126"/>
        <v>0</v>
      </c>
      <c r="H484" s="143">
        <f t="shared" si="126"/>
        <v>0</v>
      </c>
    </row>
    <row r="485" spans="1:8" ht="25.5" x14ac:dyDescent="0.2">
      <c r="A485" s="162" t="s">
        <v>672</v>
      </c>
      <c r="B485" s="70" t="s">
        <v>201</v>
      </c>
      <c r="C485" s="165" t="s">
        <v>683</v>
      </c>
      <c r="D485" s="151"/>
      <c r="E485" s="151"/>
      <c r="F485" s="148">
        <f>F486</f>
        <v>6000</v>
      </c>
      <c r="G485" s="148">
        <f t="shared" si="126"/>
        <v>0</v>
      </c>
      <c r="H485" s="149">
        <f t="shared" si="126"/>
        <v>0</v>
      </c>
    </row>
    <row r="486" spans="1:8" ht="25.5" x14ac:dyDescent="0.2">
      <c r="A486" s="150" t="s">
        <v>67</v>
      </c>
      <c r="B486" s="70" t="s">
        <v>201</v>
      </c>
      <c r="C486" s="165" t="s">
        <v>683</v>
      </c>
      <c r="D486" s="151" t="s">
        <v>68</v>
      </c>
      <c r="E486" s="151"/>
      <c r="F486" s="148">
        <f t="shared" si="126"/>
        <v>6000</v>
      </c>
      <c r="G486" s="148">
        <f t="shared" si="126"/>
        <v>0</v>
      </c>
      <c r="H486" s="149">
        <f t="shared" si="126"/>
        <v>0</v>
      </c>
    </row>
    <row r="487" spans="1:8" ht="25.5" x14ac:dyDescent="0.2">
      <c r="A487" s="150" t="s">
        <v>69</v>
      </c>
      <c r="B487" s="70" t="s">
        <v>201</v>
      </c>
      <c r="C487" s="165" t="s">
        <v>683</v>
      </c>
      <c r="D487" s="151" t="s">
        <v>70</v>
      </c>
      <c r="E487" s="151">
        <v>900100</v>
      </c>
      <c r="F487" s="148">
        <v>6000</v>
      </c>
      <c r="G487" s="148">
        <v>0</v>
      </c>
      <c r="H487" s="149">
        <v>0</v>
      </c>
    </row>
    <row r="488" spans="1:8" ht="25.5" x14ac:dyDescent="0.2">
      <c r="A488" s="156" t="s">
        <v>643</v>
      </c>
      <c r="B488" s="71" t="s">
        <v>201</v>
      </c>
      <c r="C488" s="185" t="s">
        <v>646</v>
      </c>
      <c r="D488" s="155"/>
      <c r="E488" s="155"/>
      <c r="F488" s="113">
        <f>F489</f>
        <v>25552</v>
      </c>
      <c r="G488" s="113">
        <f>G489</f>
        <v>21770</v>
      </c>
      <c r="H488" s="143">
        <f>H489</f>
        <v>22640</v>
      </c>
    </row>
    <row r="489" spans="1:8" ht="25.5" customHeight="1" x14ac:dyDescent="0.2">
      <c r="A489" s="156" t="s">
        <v>644</v>
      </c>
      <c r="B489" s="71" t="s">
        <v>201</v>
      </c>
      <c r="C489" s="185" t="s">
        <v>647</v>
      </c>
      <c r="D489" s="155"/>
      <c r="E489" s="155"/>
      <c r="F489" s="113">
        <f>F490+F493</f>
        <v>25552</v>
      </c>
      <c r="G489" s="113">
        <f>G490+G493</f>
        <v>21770</v>
      </c>
      <c r="H489" s="143">
        <f>H490+H493</f>
        <v>22640</v>
      </c>
    </row>
    <row r="490" spans="1:8" ht="25.5" x14ac:dyDescent="0.2">
      <c r="A490" s="150" t="s">
        <v>645</v>
      </c>
      <c r="B490" s="70" t="s">
        <v>201</v>
      </c>
      <c r="C490" s="165" t="s">
        <v>648</v>
      </c>
      <c r="D490" s="151"/>
      <c r="E490" s="151"/>
      <c r="F490" s="148">
        <f t="shared" ref="F490:H491" si="127">F491</f>
        <v>4620</v>
      </c>
      <c r="G490" s="148">
        <f t="shared" si="127"/>
        <v>0</v>
      </c>
      <c r="H490" s="149">
        <f t="shared" si="127"/>
        <v>0</v>
      </c>
    </row>
    <row r="491" spans="1:8" ht="25.5" x14ac:dyDescent="0.2">
      <c r="A491" s="150" t="s">
        <v>67</v>
      </c>
      <c r="B491" s="70" t="s">
        <v>201</v>
      </c>
      <c r="C491" s="165" t="s">
        <v>648</v>
      </c>
      <c r="D491" s="151" t="s">
        <v>68</v>
      </c>
      <c r="E491" s="151"/>
      <c r="F491" s="148">
        <f t="shared" si="127"/>
        <v>4620</v>
      </c>
      <c r="G491" s="148">
        <f t="shared" si="127"/>
        <v>0</v>
      </c>
      <c r="H491" s="149">
        <f t="shared" si="127"/>
        <v>0</v>
      </c>
    </row>
    <row r="492" spans="1:8" ht="25.5" x14ac:dyDescent="0.2">
      <c r="A492" s="150" t="s">
        <v>69</v>
      </c>
      <c r="B492" s="70" t="s">
        <v>201</v>
      </c>
      <c r="C492" s="165" t="s">
        <v>648</v>
      </c>
      <c r="D492" s="151" t="s">
        <v>70</v>
      </c>
      <c r="E492" s="151">
        <v>900304</v>
      </c>
      <c r="F492" s="148">
        <v>4620</v>
      </c>
      <c r="G492" s="148">
        <v>0</v>
      </c>
      <c r="H492" s="149">
        <v>0</v>
      </c>
    </row>
    <row r="493" spans="1:8" ht="38.25" x14ac:dyDescent="0.2">
      <c r="A493" s="150" t="s">
        <v>772</v>
      </c>
      <c r="B493" s="70" t="s">
        <v>201</v>
      </c>
      <c r="C493" s="165" t="s">
        <v>771</v>
      </c>
      <c r="D493" s="151"/>
      <c r="E493" s="151"/>
      <c r="F493" s="148">
        <f t="shared" ref="F493:H494" si="128">F494</f>
        <v>20932</v>
      </c>
      <c r="G493" s="148">
        <f t="shared" si="128"/>
        <v>21770</v>
      </c>
      <c r="H493" s="149">
        <f t="shared" si="128"/>
        <v>22640</v>
      </c>
    </row>
    <row r="494" spans="1:8" ht="25.5" x14ac:dyDescent="0.2">
      <c r="A494" s="150" t="s">
        <v>67</v>
      </c>
      <c r="B494" s="70" t="s">
        <v>201</v>
      </c>
      <c r="C494" s="165" t="s">
        <v>771</v>
      </c>
      <c r="D494" s="151" t="s">
        <v>68</v>
      </c>
      <c r="E494" s="151"/>
      <c r="F494" s="148">
        <f t="shared" si="128"/>
        <v>20932</v>
      </c>
      <c r="G494" s="148">
        <f t="shared" si="128"/>
        <v>21770</v>
      </c>
      <c r="H494" s="149">
        <f t="shared" si="128"/>
        <v>22640</v>
      </c>
    </row>
    <row r="495" spans="1:8" ht="25.5" x14ac:dyDescent="0.2">
      <c r="A495" s="150" t="s">
        <v>69</v>
      </c>
      <c r="B495" s="70" t="s">
        <v>201</v>
      </c>
      <c r="C495" s="165" t="s">
        <v>771</v>
      </c>
      <c r="D495" s="151" t="s">
        <v>70</v>
      </c>
      <c r="E495" s="151">
        <v>900100</v>
      </c>
      <c r="F495" s="148">
        <v>20932</v>
      </c>
      <c r="G495" s="148">
        <v>21770</v>
      </c>
      <c r="H495" s="149">
        <v>22640</v>
      </c>
    </row>
    <row r="496" spans="1:8" x14ac:dyDescent="0.2">
      <c r="A496" s="156" t="s">
        <v>741</v>
      </c>
      <c r="B496" s="71" t="s">
        <v>201</v>
      </c>
      <c r="C496" s="155" t="s">
        <v>748</v>
      </c>
      <c r="D496" s="151"/>
      <c r="E496" s="151"/>
      <c r="F496" s="113">
        <f>F497</f>
        <v>11250.74</v>
      </c>
      <c r="G496" s="113">
        <f t="shared" ref="G496:H496" si="129">G497</f>
        <v>0</v>
      </c>
      <c r="H496" s="143">
        <f t="shared" si="129"/>
        <v>0</v>
      </c>
    </row>
    <row r="497" spans="1:9" ht="38.25" x14ac:dyDescent="0.2">
      <c r="A497" s="156" t="s">
        <v>742</v>
      </c>
      <c r="B497" s="71" t="s">
        <v>201</v>
      </c>
      <c r="C497" s="155" t="s">
        <v>749</v>
      </c>
      <c r="D497" s="151"/>
      <c r="E497" s="151"/>
      <c r="F497" s="113">
        <f>F498</f>
        <v>11250.74</v>
      </c>
      <c r="G497" s="113">
        <f t="shared" ref="G497:H498" si="130">G498</f>
        <v>0</v>
      </c>
      <c r="H497" s="143">
        <f t="shared" si="130"/>
        <v>0</v>
      </c>
    </row>
    <row r="498" spans="1:9" ht="25.5" x14ac:dyDescent="0.2">
      <c r="A498" s="156" t="s">
        <v>743</v>
      </c>
      <c r="B498" s="71" t="s">
        <v>201</v>
      </c>
      <c r="C498" s="155" t="s">
        <v>750</v>
      </c>
      <c r="D498" s="151"/>
      <c r="E498" s="151"/>
      <c r="F498" s="113">
        <f>F499</f>
        <v>11250.74</v>
      </c>
      <c r="G498" s="113">
        <f t="shared" si="130"/>
        <v>0</v>
      </c>
      <c r="H498" s="143">
        <f t="shared" si="130"/>
        <v>0</v>
      </c>
    </row>
    <row r="499" spans="1:9" ht="25.5" x14ac:dyDescent="0.2">
      <c r="A499" s="150" t="s">
        <v>744</v>
      </c>
      <c r="B499" s="70" t="s">
        <v>201</v>
      </c>
      <c r="C499" s="151" t="s">
        <v>754</v>
      </c>
      <c r="D499" s="115"/>
      <c r="E499" s="151"/>
      <c r="F499" s="148">
        <f>F500</f>
        <v>11250.74</v>
      </c>
      <c r="G499" s="148">
        <f t="shared" ref="G499:H500" si="131">G500</f>
        <v>0</v>
      </c>
      <c r="H499" s="149">
        <f t="shared" si="131"/>
        <v>0</v>
      </c>
    </row>
    <row r="500" spans="1:9" ht="25.5" x14ac:dyDescent="0.2">
      <c r="A500" s="150" t="s">
        <v>83</v>
      </c>
      <c r="B500" s="70" t="s">
        <v>201</v>
      </c>
      <c r="C500" s="151" t="s">
        <v>754</v>
      </c>
      <c r="D500" s="115">
        <v>600</v>
      </c>
      <c r="E500" s="151"/>
      <c r="F500" s="148">
        <f>F501</f>
        <v>11250.74</v>
      </c>
      <c r="G500" s="148">
        <f t="shared" si="131"/>
        <v>0</v>
      </c>
      <c r="H500" s="149">
        <f t="shared" si="131"/>
        <v>0</v>
      </c>
    </row>
    <row r="501" spans="1:9" ht="18" customHeight="1" x14ac:dyDescent="0.2">
      <c r="A501" s="150" t="s">
        <v>85</v>
      </c>
      <c r="B501" s="70" t="s">
        <v>201</v>
      </c>
      <c r="C501" s="151" t="s">
        <v>754</v>
      </c>
      <c r="D501" s="115">
        <v>610</v>
      </c>
      <c r="E501" s="151">
        <v>90100</v>
      </c>
      <c r="F501" s="148">
        <v>11250.74</v>
      </c>
      <c r="G501" s="148">
        <v>0</v>
      </c>
      <c r="H501" s="149">
        <v>0</v>
      </c>
      <c r="I501" s="110" t="e">
        <f>I503+I509+#REF!+I523+I517</f>
        <v>#REF!</v>
      </c>
    </row>
    <row r="502" spans="1:9" ht="18" customHeight="1" x14ac:dyDescent="0.2">
      <c r="A502" s="156" t="s">
        <v>847</v>
      </c>
      <c r="B502" s="71" t="s">
        <v>202</v>
      </c>
      <c r="C502" s="145"/>
      <c r="D502" s="155"/>
      <c r="E502" s="155"/>
      <c r="F502" s="113">
        <f>F503+F509+F517+F523+F569</f>
        <v>1285096.49</v>
      </c>
      <c r="G502" s="113">
        <f t="shared" ref="G502:H502" si="132">G503+G509+G517+G523+G569</f>
        <v>1431756.17</v>
      </c>
      <c r="H502" s="143">
        <f t="shared" si="132"/>
        <v>917579.54</v>
      </c>
      <c r="I502" s="132"/>
    </row>
    <row r="503" spans="1:9" x14ac:dyDescent="0.2">
      <c r="A503" s="161" t="s">
        <v>259</v>
      </c>
      <c r="B503" s="71" t="s">
        <v>202</v>
      </c>
      <c r="C503" s="145" t="s">
        <v>153</v>
      </c>
      <c r="D503" s="77"/>
      <c r="E503" s="77"/>
      <c r="F503" s="113">
        <f>F504</f>
        <v>676</v>
      </c>
      <c r="G503" s="113">
        <f>G504</f>
        <v>704</v>
      </c>
      <c r="H503" s="143">
        <f>H504</f>
        <v>732</v>
      </c>
    </row>
    <row r="504" spans="1:9" ht="25.5" x14ac:dyDescent="0.2">
      <c r="A504" s="161" t="s">
        <v>519</v>
      </c>
      <c r="B504" s="71" t="s">
        <v>202</v>
      </c>
      <c r="C504" s="145" t="s">
        <v>321</v>
      </c>
      <c r="D504" s="155"/>
      <c r="E504" s="155"/>
      <c r="F504" s="113">
        <f t="shared" ref="F504:H505" si="133">F505</f>
        <v>676</v>
      </c>
      <c r="G504" s="113">
        <f t="shared" si="133"/>
        <v>704</v>
      </c>
      <c r="H504" s="143">
        <f t="shared" si="133"/>
        <v>732</v>
      </c>
    </row>
    <row r="505" spans="1:9" ht="25.5" x14ac:dyDescent="0.2">
      <c r="A505" s="161" t="s">
        <v>520</v>
      </c>
      <c r="B505" s="71" t="s">
        <v>202</v>
      </c>
      <c r="C505" s="145" t="s">
        <v>322</v>
      </c>
      <c r="D505" s="155"/>
      <c r="E505" s="155"/>
      <c r="F505" s="113">
        <f>F506</f>
        <v>676</v>
      </c>
      <c r="G505" s="113">
        <f t="shared" si="133"/>
        <v>704</v>
      </c>
      <c r="H505" s="143">
        <f t="shared" si="133"/>
        <v>732</v>
      </c>
    </row>
    <row r="506" spans="1:9" x14ac:dyDescent="0.2">
      <c r="A506" s="150" t="s">
        <v>320</v>
      </c>
      <c r="B506" s="70" t="s">
        <v>202</v>
      </c>
      <c r="C506" s="147" t="s">
        <v>323</v>
      </c>
      <c r="D506" s="151"/>
      <c r="E506" s="151"/>
      <c r="F506" s="148">
        <f t="shared" ref="F506:H507" si="134">F507</f>
        <v>676</v>
      </c>
      <c r="G506" s="148">
        <f t="shared" si="134"/>
        <v>704</v>
      </c>
      <c r="H506" s="149">
        <f t="shared" si="134"/>
        <v>732</v>
      </c>
    </row>
    <row r="507" spans="1:9" ht="25.5" x14ac:dyDescent="0.2">
      <c r="A507" s="150" t="s">
        <v>83</v>
      </c>
      <c r="B507" s="70" t="s">
        <v>202</v>
      </c>
      <c r="C507" s="147" t="s">
        <v>323</v>
      </c>
      <c r="D507" s="151" t="s">
        <v>84</v>
      </c>
      <c r="E507" s="151"/>
      <c r="F507" s="148">
        <f t="shared" si="134"/>
        <v>676</v>
      </c>
      <c r="G507" s="148">
        <f t="shared" si="134"/>
        <v>704</v>
      </c>
      <c r="H507" s="149">
        <f t="shared" si="134"/>
        <v>732</v>
      </c>
    </row>
    <row r="508" spans="1:9" x14ac:dyDescent="0.2">
      <c r="A508" s="150" t="s">
        <v>85</v>
      </c>
      <c r="B508" s="70" t="s">
        <v>202</v>
      </c>
      <c r="C508" s="147" t="s">
        <v>323</v>
      </c>
      <c r="D508" s="151" t="s">
        <v>86</v>
      </c>
      <c r="E508" s="151">
        <v>900100</v>
      </c>
      <c r="F508" s="148">
        <v>676</v>
      </c>
      <c r="G508" s="148">
        <v>704</v>
      </c>
      <c r="H508" s="149">
        <v>732</v>
      </c>
    </row>
    <row r="509" spans="1:9" ht="25.5" x14ac:dyDescent="0.2">
      <c r="A509" s="144" t="s">
        <v>430</v>
      </c>
      <c r="B509" s="71" t="s">
        <v>202</v>
      </c>
      <c r="C509" s="145" t="s">
        <v>158</v>
      </c>
      <c r="D509" s="155"/>
      <c r="E509" s="155"/>
      <c r="F509" s="113">
        <f t="shared" ref="F509:H511" si="135">F510</f>
        <v>57910</v>
      </c>
      <c r="G509" s="113">
        <f t="shared" si="135"/>
        <v>43453.600000000006</v>
      </c>
      <c r="H509" s="143">
        <f t="shared" si="135"/>
        <v>43453.600000000006</v>
      </c>
    </row>
    <row r="510" spans="1:9" x14ac:dyDescent="0.2">
      <c r="A510" s="144" t="s">
        <v>431</v>
      </c>
      <c r="B510" s="71" t="s">
        <v>202</v>
      </c>
      <c r="C510" s="145" t="s">
        <v>159</v>
      </c>
      <c r="D510" s="155"/>
      <c r="E510" s="155"/>
      <c r="F510" s="113">
        <f t="shared" si="135"/>
        <v>57910</v>
      </c>
      <c r="G510" s="113">
        <f t="shared" si="135"/>
        <v>43453.600000000006</v>
      </c>
      <c r="H510" s="143">
        <f t="shared" si="135"/>
        <v>43453.600000000006</v>
      </c>
    </row>
    <row r="511" spans="1:9" x14ac:dyDescent="0.2">
      <c r="A511" s="156" t="s">
        <v>515</v>
      </c>
      <c r="B511" s="71" t="s">
        <v>202</v>
      </c>
      <c r="C511" s="145" t="s">
        <v>314</v>
      </c>
      <c r="D511" s="151"/>
      <c r="E511" s="151"/>
      <c r="F511" s="113">
        <f t="shared" si="135"/>
        <v>57910</v>
      </c>
      <c r="G511" s="113">
        <f t="shared" si="135"/>
        <v>43453.600000000006</v>
      </c>
      <c r="H511" s="143">
        <f t="shared" si="135"/>
        <v>43453.600000000006</v>
      </c>
    </row>
    <row r="512" spans="1:9" ht="25.5" x14ac:dyDescent="0.2">
      <c r="A512" s="150" t="s">
        <v>313</v>
      </c>
      <c r="B512" s="70" t="s">
        <v>202</v>
      </c>
      <c r="C512" s="154" t="s">
        <v>315</v>
      </c>
      <c r="D512" s="151"/>
      <c r="E512" s="151"/>
      <c r="F512" s="148">
        <f>F513+F515</f>
        <v>57910</v>
      </c>
      <c r="G512" s="148">
        <f t="shared" ref="G512:H512" si="136">G513+G515</f>
        <v>43453.600000000006</v>
      </c>
      <c r="H512" s="149">
        <f t="shared" si="136"/>
        <v>43453.600000000006</v>
      </c>
    </row>
    <row r="513" spans="1:8" ht="38.25" x14ac:dyDescent="0.2">
      <c r="A513" s="150" t="s">
        <v>62</v>
      </c>
      <c r="B513" s="70" t="s">
        <v>202</v>
      </c>
      <c r="C513" s="154" t="s">
        <v>315</v>
      </c>
      <c r="D513" s="151" t="s">
        <v>63</v>
      </c>
      <c r="E513" s="151"/>
      <c r="F513" s="148">
        <f>F514</f>
        <v>24551.7</v>
      </c>
      <c r="G513" s="148">
        <f>G514</f>
        <v>24551.7</v>
      </c>
      <c r="H513" s="149">
        <f>H514</f>
        <v>24551.7</v>
      </c>
    </row>
    <row r="514" spans="1:8" x14ac:dyDescent="0.2">
      <c r="A514" s="150" t="s">
        <v>81</v>
      </c>
      <c r="B514" s="70" t="s">
        <v>202</v>
      </c>
      <c r="C514" s="154" t="s">
        <v>315</v>
      </c>
      <c r="D514" s="151">
        <v>110</v>
      </c>
      <c r="E514" s="151">
        <v>900100</v>
      </c>
      <c r="F514" s="148">
        <v>24551.7</v>
      </c>
      <c r="G514" s="148">
        <v>24551.7</v>
      </c>
      <c r="H514" s="149">
        <v>24551.7</v>
      </c>
    </row>
    <row r="515" spans="1:8" ht="25.5" x14ac:dyDescent="0.2">
      <c r="A515" s="150" t="s">
        <v>67</v>
      </c>
      <c r="B515" s="70" t="s">
        <v>202</v>
      </c>
      <c r="C515" s="154" t="s">
        <v>315</v>
      </c>
      <c r="D515" s="151" t="s">
        <v>68</v>
      </c>
      <c r="E515" s="151"/>
      <c r="F515" s="148">
        <f>F516</f>
        <v>33358.300000000003</v>
      </c>
      <c r="G515" s="148">
        <f>G516</f>
        <v>18901.900000000001</v>
      </c>
      <c r="H515" s="149">
        <f>H516</f>
        <v>18901.900000000001</v>
      </c>
    </row>
    <row r="516" spans="1:8" ht="25.5" x14ac:dyDescent="0.2">
      <c r="A516" s="150" t="s">
        <v>69</v>
      </c>
      <c r="B516" s="70" t="s">
        <v>202</v>
      </c>
      <c r="C516" s="154" t="s">
        <v>315</v>
      </c>
      <c r="D516" s="151" t="s">
        <v>70</v>
      </c>
      <c r="E516" s="151">
        <v>900100</v>
      </c>
      <c r="F516" s="148">
        <v>33358.300000000003</v>
      </c>
      <c r="G516" s="148">
        <v>18901.900000000001</v>
      </c>
      <c r="H516" s="149">
        <v>18901.900000000001</v>
      </c>
    </row>
    <row r="517" spans="1:8" ht="25.5" x14ac:dyDescent="0.2">
      <c r="A517" s="161" t="s">
        <v>438</v>
      </c>
      <c r="B517" s="71" t="s">
        <v>202</v>
      </c>
      <c r="C517" s="145" t="s">
        <v>137</v>
      </c>
      <c r="D517" s="151"/>
      <c r="E517" s="151"/>
      <c r="F517" s="113">
        <f t="shared" ref="F517:H519" si="137">F518</f>
        <v>3700</v>
      </c>
      <c r="G517" s="113">
        <f t="shared" si="137"/>
        <v>4000</v>
      </c>
      <c r="H517" s="143">
        <f t="shared" si="137"/>
        <v>4500</v>
      </c>
    </row>
    <row r="518" spans="1:8" x14ac:dyDescent="0.2">
      <c r="A518" s="161" t="s">
        <v>523</v>
      </c>
      <c r="B518" s="71" t="s">
        <v>202</v>
      </c>
      <c r="C518" s="145" t="s">
        <v>525</v>
      </c>
      <c r="D518" s="151"/>
      <c r="E518" s="151"/>
      <c r="F518" s="113">
        <f t="shared" si="137"/>
        <v>3700</v>
      </c>
      <c r="G518" s="113">
        <f t="shared" si="137"/>
        <v>4000</v>
      </c>
      <c r="H518" s="143">
        <f t="shared" si="137"/>
        <v>4500</v>
      </c>
    </row>
    <row r="519" spans="1:8" ht="51.75" customHeight="1" x14ac:dyDescent="0.2">
      <c r="A519" s="161" t="s">
        <v>524</v>
      </c>
      <c r="B519" s="71" t="s">
        <v>202</v>
      </c>
      <c r="C519" s="164" t="s">
        <v>147</v>
      </c>
      <c r="D519" s="155"/>
      <c r="E519" s="155"/>
      <c r="F519" s="113">
        <f t="shared" si="137"/>
        <v>3700</v>
      </c>
      <c r="G519" s="113">
        <f t="shared" si="137"/>
        <v>4000</v>
      </c>
      <c r="H519" s="143">
        <f t="shared" si="137"/>
        <v>4500</v>
      </c>
    </row>
    <row r="520" spans="1:8" x14ac:dyDescent="0.2">
      <c r="A520" s="170" t="s">
        <v>574</v>
      </c>
      <c r="B520" s="70" t="s">
        <v>202</v>
      </c>
      <c r="C520" s="165" t="s">
        <v>573</v>
      </c>
      <c r="D520" s="151"/>
      <c r="E520" s="151"/>
      <c r="F520" s="148">
        <f>F522</f>
        <v>3700</v>
      </c>
      <c r="G520" s="148">
        <f>G522</f>
        <v>4000</v>
      </c>
      <c r="H520" s="149">
        <f>H522</f>
        <v>4500</v>
      </c>
    </row>
    <row r="521" spans="1:8" ht="25.5" x14ac:dyDescent="0.2">
      <c r="A521" s="150" t="s">
        <v>83</v>
      </c>
      <c r="B521" s="70" t="s">
        <v>202</v>
      </c>
      <c r="C521" s="165" t="s">
        <v>573</v>
      </c>
      <c r="D521" s="151">
        <v>600</v>
      </c>
      <c r="E521" s="151"/>
      <c r="F521" s="148">
        <f>F522</f>
        <v>3700</v>
      </c>
      <c r="G521" s="148">
        <f>G522</f>
        <v>4000</v>
      </c>
      <c r="H521" s="149">
        <f>H522</f>
        <v>4500</v>
      </c>
    </row>
    <row r="522" spans="1:8" x14ac:dyDescent="0.2">
      <c r="A522" s="150" t="s">
        <v>85</v>
      </c>
      <c r="B522" s="70" t="s">
        <v>202</v>
      </c>
      <c r="C522" s="165" t="s">
        <v>573</v>
      </c>
      <c r="D522" s="151">
        <v>610</v>
      </c>
      <c r="E522" s="151">
        <v>900100</v>
      </c>
      <c r="F522" s="148">
        <v>3700</v>
      </c>
      <c r="G522" s="148">
        <v>4000</v>
      </c>
      <c r="H522" s="149">
        <v>4500</v>
      </c>
    </row>
    <row r="523" spans="1:8" ht="25.5" x14ac:dyDescent="0.2">
      <c r="A523" s="156" t="s">
        <v>279</v>
      </c>
      <c r="B523" s="71" t="s">
        <v>202</v>
      </c>
      <c r="C523" s="145" t="s">
        <v>280</v>
      </c>
      <c r="D523" s="155"/>
      <c r="E523" s="155"/>
      <c r="F523" s="113">
        <f>F524</f>
        <v>725573.89</v>
      </c>
      <c r="G523" s="113">
        <f t="shared" ref="G523:H523" si="138">G524</f>
        <v>989904.74</v>
      </c>
      <c r="H523" s="143">
        <f t="shared" si="138"/>
        <v>475020.11</v>
      </c>
    </row>
    <row r="524" spans="1:8" x14ac:dyDescent="0.2">
      <c r="A524" s="144" t="s">
        <v>281</v>
      </c>
      <c r="B524" s="71" t="s">
        <v>202</v>
      </c>
      <c r="C524" s="145" t="s">
        <v>282</v>
      </c>
      <c r="D524" s="155"/>
      <c r="E524" s="155"/>
      <c r="F524" s="113">
        <f>F525+F561+F546</f>
        <v>725573.89</v>
      </c>
      <c r="G524" s="113">
        <f t="shared" ref="G524:H524" si="139">G525+G561+G546</f>
        <v>989904.74</v>
      </c>
      <c r="H524" s="143">
        <f t="shared" si="139"/>
        <v>475020.11</v>
      </c>
    </row>
    <row r="525" spans="1:8" ht="25.5" x14ac:dyDescent="0.2">
      <c r="A525" s="163" t="s">
        <v>341</v>
      </c>
      <c r="B525" s="71" t="s">
        <v>202</v>
      </c>
      <c r="C525" s="145" t="s">
        <v>342</v>
      </c>
      <c r="D525" s="155"/>
      <c r="E525" s="155"/>
      <c r="F525" s="113">
        <f>F532+F539+F526+F535+F543+F529</f>
        <v>360730.21</v>
      </c>
      <c r="G525" s="113">
        <f t="shared" ref="G525:H525" si="140">G532+G539+G526+G535</f>
        <v>626944</v>
      </c>
      <c r="H525" s="143">
        <f t="shared" si="140"/>
        <v>11811</v>
      </c>
    </row>
    <row r="526" spans="1:8" ht="25.5" x14ac:dyDescent="0.2">
      <c r="A526" s="150" t="s">
        <v>649</v>
      </c>
      <c r="B526" s="70" t="s">
        <v>202</v>
      </c>
      <c r="C526" s="154" t="s">
        <v>650</v>
      </c>
      <c r="D526" s="151"/>
      <c r="E526" s="151"/>
      <c r="F526" s="148">
        <f t="shared" ref="F526:H527" si="141">F527</f>
        <v>10920</v>
      </c>
      <c r="G526" s="148">
        <f t="shared" si="141"/>
        <v>11357</v>
      </c>
      <c r="H526" s="149">
        <f t="shared" si="141"/>
        <v>11811</v>
      </c>
    </row>
    <row r="527" spans="1:8" ht="25.5" x14ac:dyDescent="0.2">
      <c r="A527" s="150" t="s">
        <v>67</v>
      </c>
      <c r="B527" s="70" t="s">
        <v>202</v>
      </c>
      <c r="C527" s="154" t="s">
        <v>650</v>
      </c>
      <c r="D527" s="151">
        <v>200</v>
      </c>
      <c r="E527" s="151"/>
      <c r="F527" s="148">
        <f t="shared" si="141"/>
        <v>10920</v>
      </c>
      <c r="G527" s="148">
        <f t="shared" si="141"/>
        <v>11357</v>
      </c>
      <c r="H527" s="149">
        <f t="shared" si="141"/>
        <v>11811</v>
      </c>
    </row>
    <row r="528" spans="1:8" ht="25.5" x14ac:dyDescent="0.2">
      <c r="A528" s="150" t="s">
        <v>69</v>
      </c>
      <c r="B528" s="70" t="s">
        <v>202</v>
      </c>
      <c r="C528" s="154" t="s">
        <v>650</v>
      </c>
      <c r="D528" s="151">
        <v>240</v>
      </c>
      <c r="E528" s="151">
        <v>900100</v>
      </c>
      <c r="F528" s="148">
        <v>10920</v>
      </c>
      <c r="G528" s="148">
        <v>11357</v>
      </c>
      <c r="H528" s="149">
        <v>11811</v>
      </c>
    </row>
    <row r="529" spans="1:8" ht="38.25" x14ac:dyDescent="0.2">
      <c r="A529" s="150" t="s">
        <v>826</v>
      </c>
      <c r="B529" s="70" t="s">
        <v>202</v>
      </c>
      <c r="C529" s="154" t="s">
        <v>827</v>
      </c>
      <c r="D529" s="151"/>
      <c r="E529" s="151"/>
      <c r="F529" s="148">
        <f>F530</f>
        <v>2000</v>
      </c>
      <c r="G529" s="148">
        <f t="shared" ref="G529:H530" si="142">G530</f>
        <v>0</v>
      </c>
      <c r="H529" s="149">
        <f t="shared" si="142"/>
        <v>0</v>
      </c>
    </row>
    <row r="530" spans="1:8" ht="25.5" x14ac:dyDescent="0.2">
      <c r="A530" s="150" t="s">
        <v>67</v>
      </c>
      <c r="B530" s="70" t="s">
        <v>202</v>
      </c>
      <c r="C530" s="154" t="s">
        <v>827</v>
      </c>
      <c r="D530" s="151">
        <v>200</v>
      </c>
      <c r="E530" s="151"/>
      <c r="F530" s="148">
        <f>F531</f>
        <v>2000</v>
      </c>
      <c r="G530" s="148">
        <f t="shared" si="142"/>
        <v>0</v>
      </c>
      <c r="H530" s="149">
        <f t="shared" si="142"/>
        <v>0</v>
      </c>
    </row>
    <row r="531" spans="1:8" ht="25.5" x14ac:dyDescent="0.2">
      <c r="A531" s="150" t="s">
        <v>69</v>
      </c>
      <c r="B531" s="70" t="s">
        <v>202</v>
      </c>
      <c r="C531" s="154" t="s">
        <v>827</v>
      </c>
      <c r="D531" s="151">
        <v>240</v>
      </c>
      <c r="E531" s="151">
        <v>900100</v>
      </c>
      <c r="F531" s="148">
        <v>2000</v>
      </c>
      <c r="G531" s="148">
        <v>0</v>
      </c>
      <c r="H531" s="149">
        <v>0</v>
      </c>
    </row>
    <row r="532" spans="1:8" x14ac:dyDescent="0.2">
      <c r="A532" s="150" t="s">
        <v>583</v>
      </c>
      <c r="B532" s="70" t="s">
        <v>202</v>
      </c>
      <c r="C532" s="154" t="s">
        <v>582</v>
      </c>
      <c r="D532" s="151"/>
      <c r="E532" s="151"/>
      <c r="F532" s="148">
        <f>F533</f>
        <v>37032</v>
      </c>
      <c r="G532" s="148">
        <f>G533</f>
        <v>0</v>
      </c>
      <c r="H532" s="149">
        <f>H533</f>
        <v>0</v>
      </c>
    </row>
    <row r="533" spans="1:8" ht="25.5" x14ac:dyDescent="0.2">
      <c r="A533" s="150" t="s">
        <v>67</v>
      </c>
      <c r="B533" s="70" t="s">
        <v>202</v>
      </c>
      <c r="C533" s="154" t="s">
        <v>582</v>
      </c>
      <c r="D533" s="151">
        <v>200</v>
      </c>
      <c r="E533" s="151"/>
      <c r="F533" s="148">
        <f>F534+F538</f>
        <v>37032</v>
      </c>
      <c r="G533" s="148">
        <f>G534+G538</f>
        <v>0</v>
      </c>
      <c r="H533" s="149">
        <f>H534+H538</f>
        <v>0</v>
      </c>
    </row>
    <row r="534" spans="1:8" ht="25.5" x14ac:dyDescent="0.2">
      <c r="A534" s="150" t="s">
        <v>69</v>
      </c>
      <c r="B534" s="70" t="s">
        <v>202</v>
      </c>
      <c r="C534" s="154" t="s">
        <v>582</v>
      </c>
      <c r="D534" s="151">
        <v>240</v>
      </c>
      <c r="E534" s="151">
        <v>900302</v>
      </c>
      <c r="F534" s="148">
        <v>28810.89</v>
      </c>
      <c r="G534" s="148">
        <v>0</v>
      </c>
      <c r="H534" s="149">
        <v>0</v>
      </c>
    </row>
    <row r="535" spans="1:8" ht="25.5" x14ac:dyDescent="0.2">
      <c r="A535" s="150" t="s">
        <v>828</v>
      </c>
      <c r="B535" s="70" t="s">
        <v>202</v>
      </c>
      <c r="C535" s="154" t="s">
        <v>829</v>
      </c>
      <c r="D535" s="151"/>
      <c r="E535" s="151"/>
      <c r="F535" s="148">
        <f>F536</f>
        <v>160.44999999999999</v>
      </c>
      <c r="G535" s="148">
        <f t="shared" ref="G535:H536" si="143">G536</f>
        <v>0</v>
      </c>
      <c r="H535" s="149">
        <f t="shared" si="143"/>
        <v>0</v>
      </c>
    </row>
    <row r="536" spans="1:8" ht="25.5" x14ac:dyDescent="0.2">
      <c r="A536" s="150" t="s">
        <v>67</v>
      </c>
      <c r="B536" s="70" t="s">
        <v>202</v>
      </c>
      <c r="C536" s="154" t="s">
        <v>829</v>
      </c>
      <c r="D536" s="151">
        <v>200</v>
      </c>
      <c r="E536" s="151"/>
      <c r="F536" s="148">
        <f>F537</f>
        <v>160.44999999999999</v>
      </c>
      <c r="G536" s="148">
        <f t="shared" si="143"/>
        <v>0</v>
      </c>
      <c r="H536" s="149">
        <v>0</v>
      </c>
    </row>
    <row r="537" spans="1:8" ht="25.5" x14ac:dyDescent="0.2">
      <c r="A537" s="150" t="s">
        <v>69</v>
      </c>
      <c r="B537" s="70" t="s">
        <v>202</v>
      </c>
      <c r="C537" s="154" t="s">
        <v>829</v>
      </c>
      <c r="D537" s="151">
        <v>240</v>
      </c>
      <c r="E537" s="151">
        <v>900100</v>
      </c>
      <c r="F537" s="148">
        <v>160.44999999999999</v>
      </c>
      <c r="G537" s="148">
        <v>0</v>
      </c>
      <c r="H537" s="149">
        <v>0</v>
      </c>
    </row>
    <row r="538" spans="1:8" ht="25.5" x14ac:dyDescent="0.2">
      <c r="A538" s="150" t="s">
        <v>69</v>
      </c>
      <c r="B538" s="70" t="s">
        <v>202</v>
      </c>
      <c r="C538" s="154" t="s">
        <v>582</v>
      </c>
      <c r="D538" s="151">
        <v>240</v>
      </c>
      <c r="E538" s="151">
        <v>900100</v>
      </c>
      <c r="F538" s="148">
        <v>8221.11</v>
      </c>
      <c r="G538" s="148">
        <v>0</v>
      </c>
      <c r="H538" s="149">
        <v>0</v>
      </c>
    </row>
    <row r="539" spans="1:8" x14ac:dyDescent="0.2">
      <c r="A539" s="150" t="s">
        <v>628</v>
      </c>
      <c r="B539" s="70" t="s">
        <v>202</v>
      </c>
      <c r="C539" s="154" t="s">
        <v>629</v>
      </c>
      <c r="D539" s="151"/>
      <c r="E539" s="151"/>
      <c r="F539" s="148">
        <f>F540</f>
        <v>299250.36</v>
      </c>
      <c r="G539" s="148">
        <f>G540</f>
        <v>615587</v>
      </c>
      <c r="H539" s="149">
        <f>H540</f>
        <v>0</v>
      </c>
    </row>
    <row r="540" spans="1:8" ht="25.5" x14ac:dyDescent="0.2">
      <c r="A540" s="150" t="s">
        <v>83</v>
      </c>
      <c r="B540" s="70" t="s">
        <v>202</v>
      </c>
      <c r="C540" s="154" t="s">
        <v>629</v>
      </c>
      <c r="D540" s="151">
        <v>600</v>
      </c>
      <c r="E540" s="151"/>
      <c r="F540" s="148">
        <f>F541+F542</f>
        <v>299250.36</v>
      </c>
      <c r="G540" s="148">
        <f>G541+G542</f>
        <v>615587</v>
      </c>
      <c r="H540" s="149">
        <f>H541+H542</f>
        <v>0</v>
      </c>
    </row>
    <row r="541" spans="1:8" x14ac:dyDescent="0.2">
      <c r="A541" s="150" t="s">
        <v>96</v>
      </c>
      <c r="B541" s="70" t="s">
        <v>202</v>
      </c>
      <c r="C541" s="154" t="s">
        <v>629</v>
      </c>
      <c r="D541" s="151">
        <v>620</v>
      </c>
      <c r="E541" s="151">
        <v>900302</v>
      </c>
      <c r="F541" s="148">
        <v>233714.51</v>
      </c>
      <c r="G541" s="148">
        <v>480773.44</v>
      </c>
      <c r="H541" s="149">
        <v>0</v>
      </c>
    </row>
    <row r="542" spans="1:8" x14ac:dyDescent="0.2">
      <c r="A542" s="150" t="s">
        <v>96</v>
      </c>
      <c r="B542" s="70" t="s">
        <v>202</v>
      </c>
      <c r="C542" s="154" t="s">
        <v>629</v>
      </c>
      <c r="D542" s="151">
        <v>620</v>
      </c>
      <c r="E542" s="151">
        <v>900100</v>
      </c>
      <c r="F542" s="148">
        <v>65535.85</v>
      </c>
      <c r="G542" s="148">
        <v>134813.56</v>
      </c>
      <c r="H542" s="149">
        <v>0</v>
      </c>
    </row>
    <row r="543" spans="1:8" ht="25.5" x14ac:dyDescent="0.2">
      <c r="A543" s="150" t="s">
        <v>830</v>
      </c>
      <c r="B543" s="70" t="s">
        <v>202</v>
      </c>
      <c r="C543" s="154" t="s">
        <v>831</v>
      </c>
      <c r="D543" s="151"/>
      <c r="E543" s="151"/>
      <c r="F543" s="148">
        <f>F544</f>
        <v>11367.4</v>
      </c>
      <c r="G543" s="148">
        <f t="shared" ref="G543:H544" si="144">G544</f>
        <v>0</v>
      </c>
      <c r="H543" s="149">
        <f t="shared" si="144"/>
        <v>0</v>
      </c>
    </row>
    <row r="544" spans="1:8" ht="25.5" x14ac:dyDescent="0.2">
      <c r="A544" s="150" t="s">
        <v>83</v>
      </c>
      <c r="B544" s="70" t="s">
        <v>202</v>
      </c>
      <c r="C544" s="154" t="s">
        <v>831</v>
      </c>
      <c r="D544" s="151">
        <v>600</v>
      </c>
      <c r="E544" s="151"/>
      <c r="F544" s="148">
        <f>F545</f>
        <v>11367.4</v>
      </c>
      <c r="G544" s="148">
        <f t="shared" si="144"/>
        <v>0</v>
      </c>
      <c r="H544" s="149">
        <f t="shared" si="144"/>
        <v>0</v>
      </c>
    </row>
    <row r="545" spans="1:9" x14ac:dyDescent="0.2">
      <c r="A545" s="150" t="s">
        <v>96</v>
      </c>
      <c r="B545" s="70" t="s">
        <v>202</v>
      </c>
      <c r="C545" s="154" t="s">
        <v>831</v>
      </c>
      <c r="D545" s="151">
        <v>620</v>
      </c>
      <c r="E545" s="151">
        <v>900100</v>
      </c>
      <c r="F545" s="148">
        <v>11367.4</v>
      </c>
      <c r="G545" s="148">
        <v>0</v>
      </c>
      <c r="H545" s="149">
        <v>0</v>
      </c>
    </row>
    <row r="546" spans="1:9" s="109" customFormat="1" x14ac:dyDescent="0.2">
      <c r="A546" s="156" t="s">
        <v>777</v>
      </c>
      <c r="B546" s="71" t="s">
        <v>202</v>
      </c>
      <c r="C546" s="140" t="s">
        <v>779</v>
      </c>
      <c r="D546" s="155"/>
      <c r="E546" s="155"/>
      <c r="F546" s="113">
        <f>F547+F552+F555+F558</f>
        <v>322848.68</v>
      </c>
      <c r="G546" s="113">
        <f>G547+G552+G555+G558</f>
        <v>312464.33</v>
      </c>
      <c r="H546" s="143">
        <f>H547+H552+H555+H558</f>
        <v>316440.53999999998</v>
      </c>
      <c r="I546" s="99"/>
    </row>
    <row r="547" spans="1:9" x14ac:dyDescent="0.2">
      <c r="A547" s="150" t="s">
        <v>528</v>
      </c>
      <c r="B547" s="70" t="s">
        <v>202</v>
      </c>
      <c r="C547" s="154" t="s">
        <v>780</v>
      </c>
      <c r="D547" s="151"/>
      <c r="E547" s="151"/>
      <c r="F547" s="148">
        <f>F548+F550</f>
        <v>171772</v>
      </c>
      <c r="G547" s="148">
        <f t="shared" ref="G547:H547" si="145">G548+G550</f>
        <v>159424</v>
      </c>
      <c r="H547" s="149">
        <f t="shared" si="145"/>
        <v>161358</v>
      </c>
    </row>
    <row r="548" spans="1:9" ht="25.5" x14ac:dyDescent="0.2">
      <c r="A548" s="150" t="s">
        <v>67</v>
      </c>
      <c r="B548" s="70" t="s">
        <v>202</v>
      </c>
      <c r="C548" s="154" t="s">
        <v>780</v>
      </c>
      <c r="D548" s="151">
        <v>200</v>
      </c>
      <c r="E548" s="151"/>
      <c r="F548" s="148">
        <f>F549</f>
        <v>166892</v>
      </c>
      <c r="G548" s="148">
        <f t="shared" ref="G548:H548" si="146">G549</f>
        <v>154544</v>
      </c>
      <c r="H548" s="149">
        <f t="shared" si="146"/>
        <v>156478</v>
      </c>
    </row>
    <row r="549" spans="1:9" ht="25.5" x14ac:dyDescent="0.2">
      <c r="A549" s="150" t="s">
        <v>69</v>
      </c>
      <c r="B549" s="70" t="s">
        <v>202</v>
      </c>
      <c r="C549" s="154" t="s">
        <v>780</v>
      </c>
      <c r="D549" s="151">
        <v>240</v>
      </c>
      <c r="E549" s="151">
        <v>900100</v>
      </c>
      <c r="F549" s="148">
        <v>166892</v>
      </c>
      <c r="G549" s="148">
        <v>154544</v>
      </c>
      <c r="H549" s="149">
        <v>156478</v>
      </c>
    </row>
    <row r="550" spans="1:9" ht="25.5" x14ac:dyDescent="0.2">
      <c r="A550" s="150" t="s">
        <v>83</v>
      </c>
      <c r="B550" s="70" t="s">
        <v>202</v>
      </c>
      <c r="C550" s="154" t="s">
        <v>780</v>
      </c>
      <c r="D550" s="151">
        <v>600</v>
      </c>
      <c r="E550" s="151"/>
      <c r="F550" s="148">
        <v>4880</v>
      </c>
      <c r="G550" s="148">
        <v>4880</v>
      </c>
      <c r="H550" s="149">
        <v>4880</v>
      </c>
    </row>
    <row r="551" spans="1:9" x14ac:dyDescent="0.2">
      <c r="A551" s="150" t="s">
        <v>96</v>
      </c>
      <c r="B551" s="70" t="s">
        <v>202</v>
      </c>
      <c r="C551" s="154" t="s">
        <v>780</v>
      </c>
      <c r="D551" s="151">
        <v>620</v>
      </c>
      <c r="E551" s="151">
        <v>900100</v>
      </c>
      <c r="F551" s="148">
        <v>4880</v>
      </c>
      <c r="G551" s="148">
        <v>4880</v>
      </c>
      <c r="H551" s="149">
        <v>4880</v>
      </c>
    </row>
    <row r="552" spans="1:9" ht="25.5" x14ac:dyDescent="0.2">
      <c r="A552" s="150" t="s">
        <v>604</v>
      </c>
      <c r="B552" s="70" t="s">
        <v>202</v>
      </c>
      <c r="C552" s="147" t="s">
        <v>781</v>
      </c>
      <c r="D552" s="151"/>
      <c r="E552" s="151"/>
      <c r="F552" s="148">
        <f t="shared" ref="F552:H553" si="147">F553</f>
        <v>16977.2</v>
      </c>
      <c r="G552" s="148">
        <f t="shared" si="147"/>
        <v>17656.29</v>
      </c>
      <c r="H552" s="149">
        <f t="shared" si="147"/>
        <v>18362.54</v>
      </c>
    </row>
    <row r="553" spans="1:9" ht="25.5" x14ac:dyDescent="0.2">
      <c r="A553" s="150" t="s">
        <v>67</v>
      </c>
      <c r="B553" s="70" t="s">
        <v>202</v>
      </c>
      <c r="C553" s="147" t="s">
        <v>781</v>
      </c>
      <c r="D553" s="151">
        <v>200</v>
      </c>
      <c r="E553" s="151"/>
      <c r="F553" s="148">
        <f t="shared" si="147"/>
        <v>16977.2</v>
      </c>
      <c r="G553" s="148">
        <f t="shared" si="147"/>
        <v>17656.29</v>
      </c>
      <c r="H553" s="149">
        <f t="shared" si="147"/>
        <v>18362.54</v>
      </c>
    </row>
    <row r="554" spans="1:9" ht="25.5" x14ac:dyDescent="0.2">
      <c r="A554" s="150" t="s">
        <v>69</v>
      </c>
      <c r="B554" s="70" t="s">
        <v>202</v>
      </c>
      <c r="C554" s="147" t="s">
        <v>781</v>
      </c>
      <c r="D554" s="151">
        <v>240</v>
      </c>
      <c r="E554" s="151">
        <v>900100</v>
      </c>
      <c r="F554" s="148">
        <v>16977.2</v>
      </c>
      <c r="G554" s="148">
        <v>17656.29</v>
      </c>
      <c r="H554" s="149">
        <v>18362.54</v>
      </c>
    </row>
    <row r="555" spans="1:9" ht="25.5" x14ac:dyDescent="0.2">
      <c r="A555" s="150" t="s">
        <v>778</v>
      </c>
      <c r="B555" s="70" t="s">
        <v>202</v>
      </c>
      <c r="C555" s="147" t="s">
        <v>782</v>
      </c>
      <c r="D555" s="151"/>
      <c r="E555" s="151"/>
      <c r="F555" s="148">
        <f t="shared" ref="F555:H556" si="148">F556</f>
        <v>32114.3</v>
      </c>
      <c r="G555" s="148">
        <f t="shared" si="148"/>
        <v>33398.870000000003</v>
      </c>
      <c r="H555" s="149">
        <f t="shared" si="148"/>
        <v>34734.83</v>
      </c>
    </row>
    <row r="556" spans="1:9" ht="25.5" x14ac:dyDescent="0.2">
      <c r="A556" s="150" t="s">
        <v>67</v>
      </c>
      <c r="B556" s="70" t="s">
        <v>202</v>
      </c>
      <c r="C556" s="147" t="s">
        <v>782</v>
      </c>
      <c r="D556" s="151">
        <v>200</v>
      </c>
      <c r="E556" s="151"/>
      <c r="F556" s="148">
        <f t="shared" si="148"/>
        <v>32114.3</v>
      </c>
      <c r="G556" s="148">
        <f t="shared" si="148"/>
        <v>33398.870000000003</v>
      </c>
      <c r="H556" s="149">
        <f t="shared" si="148"/>
        <v>34734.83</v>
      </c>
    </row>
    <row r="557" spans="1:9" ht="25.5" x14ac:dyDescent="0.2">
      <c r="A557" s="150" t="s">
        <v>69</v>
      </c>
      <c r="B557" s="70" t="s">
        <v>202</v>
      </c>
      <c r="C557" s="147" t="s">
        <v>782</v>
      </c>
      <c r="D557" s="151">
        <v>240</v>
      </c>
      <c r="E557" s="151">
        <v>900100</v>
      </c>
      <c r="F557" s="148">
        <v>32114.3</v>
      </c>
      <c r="G557" s="148">
        <v>33398.870000000003</v>
      </c>
      <c r="H557" s="149">
        <v>34734.83</v>
      </c>
    </row>
    <row r="558" spans="1:9" ht="25.5" x14ac:dyDescent="0.2">
      <c r="A558" s="150" t="s">
        <v>566</v>
      </c>
      <c r="B558" s="70" t="s">
        <v>202</v>
      </c>
      <c r="C558" s="147" t="s">
        <v>783</v>
      </c>
      <c r="D558" s="115"/>
      <c r="E558" s="151"/>
      <c r="F558" s="148">
        <f t="shared" ref="F558:H559" si="149">F559</f>
        <v>101985.18</v>
      </c>
      <c r="G558" s="148">
        <f t="shared" si="149"/>
        <v>101985.17</v>
      </c>
      <c r="H558" s="149">
        <f t="shared" si="149"/>
        <v>101985.17</v>
      </c>
    </row>
    <row r="559" spans="1:9" ht="25.5" x14ac:dyDescent="0.2">
      <c r="A559" s="150" t="s">
        <v>83</v>
      </c>
      <c r="B559" s="70" t="s">
        <v>202</v>
      </c>
      <c r="C559" s="147" t="s">
        <v>783</v>
      </c>
      <c r="D559" s="115">
        <v>600</v>
      </c>
      <c r="E559" s="151"/>
      <c r="F559" s="148">
        <f t="shared" si="149"/>
        <v>101985.18</v>
      </c>
      <c r="G559" s="148">
        <f t="shared" si="149"/>
        <v>101985.17</v>
      </c>
      <c r="H559" s="149">
        <f t="shared" si="149"/>
        <v>101985.17</v>
      </c>
    </row>
    <row r="560" spans="1:9" x14ac:dyDescent="0.2">
      <c r="A560" s="150" t="s">
        <v>575</v>
      </c>
      <c r="B560" s="70" t="s">
        <v>202</v>
      </c>
      <c r="C560" s="147" t="s">
        <v>783</v>
      </c>
      <c r="D560" s="115">
        <v>620</v>
      </c>
      <c r="E560" s="151">
        <v>900100</v>
      </c>
      <c r="F560" s="148">
        <v>101985.18</v>
      </c>
      <c r="G560" s="148">
        <v>101985.17</v>
      </c>
      <c r="H560" s="149">
        <v>101985.17</v>
      </c>
    </row>
    <row r="561" spans="1:9" x14ac:dyDescent="0.2">
      <c r="A561" s="156" t="s">
        <v>182</v>
      </c>
      <c r="B561" s="71" t="s">
        <v>202</v>
      </c>
      <c r="C561" s="145" t="s">
        <v>651</v>
      </c>
      <c r="D561" s="155"/>
      <c r="E561" s="155"/>
      <c r="F561" s="113">
        <f>F562+F565</f>
        <v>41995</v>
      </c>
      <c r="G561" s="113">
        <f t="shared" ref="G561:H561" si="150">G562+G565</f>
        <v>50496.41</v>
      </c>
      <c r="H561" s="143">
        <f t="shared" si="150"/>
        <v>146768.57</v>
      </c>
    </row>
    <row r="562" spans="1:9" ht="51" x14ac:dyDescent="0.2">
      <c r="A562" s="150" t="s">
        <v>662</v>
      </c>
      <c r="B562" s="70" t="s">
        <v>202</v>
      </c>
      <c r="C562" s="151" t="s">
        <v>663</v>
      </c>
      <c r="D562" s="151"/>
      <c r="E562" s="151"/>
      <c r="F562" s="148">
        <f t="shared" ref="F562:H563" si="151">F563</f>
        <v>41995</v>
      </c>
      <c r="G562" s="148">
        <f t="shared" si="151"/>
        <v>43675</v>
      </c>
      <c r="H562" s="149">
        <f t="shared" si="151"/>
        <v>45422</v>
      </c>
    </row>
    <row r="563" spans="1:9" ht="25.5" x14ac:dyDescent="0.2">
      <c r="A563" s="150" t="s">
        <v>67</v>
      </c>
      <c r="B563" s="70" t="s">
        <v>202</v>
      </c>
      <c r="C563" s="151" t="s">
        <v>663</v>
      </c>
      <c r="D563" s="151">
        <v>200</v>
      </c>
      <c r="E563" s="151"/>
      <c r="F563" s="148">
        <f t="shared" si="151"/>
        <v>41995</v>
      </c>
      <c r="G563" s="148">
        <f t="shared" si="151"/>
        <v>43675</v>
      </c>
      <c r="H563" s="149">
        <f t="shared" si="151"/>
        <v>45422</v>
      </c>
    </row>
    <row r="564" spans="1:9" ht="25.5" x14ac:dyDescent="0.2">
      <c r="A564" s="150" t="s">
        <v>69</v>
      </c>
      <c r="B564" s="70" t="s">
        <v>202</v>
      </c>
      <c r="C564" s="151" t="s">
        <v>663</v>
      </c>
      <c r="D564" s="151">
        <v>240</v>
      </c>
      <c r="E564" s="151">
        <v>900100</v>
      </c>
      <c r="F564" s="148">
        <v>41995</v>
      </c>
      <c r="G564" s="148">
        <v>43675</v>
      </c>
      <c r="H564" s="149">
        <v>45422</v>
      </c>
    </row>
    <row r="565" spans="1:9" ht="38.25" x14ac:dyDescent="0.2">
      <c r="A565" s="150" t="s">
        <v>761</v>
      </c>
      <c r="B565" s="70" t="s">
        <v>202</v>
      </c>
      <c r="C565" s="147" t="s">
        <v>762</v>
      </c>
      <c r="D565" s="151"/>
      <c r="E565" s="151"/>
      <c r="F565" s="148">
        <f>F566</f>
        <v>0</v>
      </c>
      <c r="G565" s="148">
        <f>G566</f>
        <v>6821.41</v>
      </c>
      <c r="H565" s="149">
        <f>H566</f>
        <v>101346.57</v>
      </c>
    </row>
    <row r="566" spans="1:9" ht="25.5" x14ac:dyDescent="0.2">
      <c r="A566" s="150" t="s">
        <v>67</v>
      </c>
      <c r="B566" s="70" t="s">
        <v>202</v>
      </c>
      <c r="C566" s="147" t="s">
        <v>762</v>
      </c>
      <c r="D566" s="151">
        <v>200</v>
      </c>
      <c r="E566" s="151"/>
      <c r="F566" s="148">
        <f>F567+F568</f>
        <v>0</v>
      </c>
      <c r="G566" s="148">
        <f>G567+G568</f>
        <v>6821.41</v>
      </c>
      <c r="H566" s="149">
        <f>H567+H568</f>
        <v>101346.57</v>
      </c>
    </row>
    <row r="567" spans="1:9" ht="25.5" x14ac:dyDescent="0.2">
      <c r="A567" s="150" t="s">
        <v>69</v>
      </c>
      <c r="B567" s="70" t="s">
        <v>202</v>
      </c>
      <c r="C567" s="147" t="s">
        <v>762</v>
      </c>
      <c r="D567" s="151">
        <v>240</v>
      </c>
      <c r="E567" s="151">
        <v>900302</v>
      </c>
      <c r="F567" s="148">
        <v>0</v>
      </c>
      <c r="G567" s="148">
        <v>5307.05</v>
      </c>
      <c r="H567" s="149">
        <v>78847.63</v>
      </c>
    </row>
    <row r="568" spans="1:9" ht="25.5" x14ac:dyDescent="0.2">
      <c r="A568" s="150" t="s">
        <v>69</v>
      </c>
      <c r="B568" s="70" t="s">
        <v>202</v>
      </c>
      <c r="C568" s="147" t="s">
        <v>762</v>
      </c>
      <c r="D568" s="151">
        <v>240</v>
      </c>
      <c r="E568" s="151">
        <v>900100</v>
      </c>
      <c r="F568" s="148">
        <v>0</v>
      </c>
      <c r="G568" s="148">
        <v>1514.36</v>
      </c>
      <c r="H568" s="149">
        <v>22498.94</v>
      </c>
    </row>
    <row r="569" spans="1:9" ht="18" customHeight="1" x14ac:dyDescent="0.2">
      <c r="A569" s="156" t="s">
        <v>741</v>
      </c>
      <c r="B569" s="71" t="s">
        <v>202</v>
      </c>
      <c r="C569" s="155" t="s">
        <v>748</v>
      </c>
      <c r="D569" s="155"/>
      <c r="E569" s="155"/>
      <c r="F569" s="113">
        <f>F570</f>
        <v>497236.60000000003</v>
      </c>
      <c r="G569" s="113">
        <f t="shared" ref="G569:H569" si="152">G570</f>
        <v>393693.83</v>
      </c>
      <c r="H569" s="143">
        <f t="shared" si="152"/>
        <v>393873.83</v>
      </c>
    </row>
    <row r="570" spans="1:9" ht="38.25" x14ac:dyDescent="0.2">
      <c r="A570" s="156" t="s">
        <v>742</v>
      </c>
      <c r="B570" s="71" t="s">
        <v>202</v>
      </c>
      <c r="C570" s="155" t="s">
        <v>749</v>
      </c>
      <c r="D570" s="155"/>
      <c r="E570" s="155"/>
      <c r="F570" s="113">
        <f>F571+F581</f>
        <v>497236.60000000003</v>
      </c>
      <c r="G570" s="113">
        <f>G571+G581</f>
        <v>393693.83</v>
      </c>
      <c r="H570" s="143">
        <f>H571+H581</f>
        <v>393873.83</v>
      </c>
    </row>
    <row r="571" spans="1:9" ht="25.5" x14ac:dyDescent="0.2">
      <c r="A571" s="156" t="s">
        <v>743</v>
      </c>
      <c r="B571" s="71" t="s">
        <v>202</v>
      </c>
      <c r="C571" s="155" t="s">
        <v>750</v>
      </c>
      <c r="D571" s="155"/>
      <c r="E571" s="155"/>
      <c r="F571" s="113">
        <f>F572+F575+F578</f>
        <v>495116.60000000003</v>
      </c>
      <c r="G571" s="113">
        <f t="shared" ref="G571:I571" si="153">G572+G575+G578</f>
        <v>393693.83</v>
      </c>
      <c r="H571" s="143">
        <f t="shared" si="153"/>
        <v>393873.83</v>
      </c>
      <c r="I571" s="118">
        <f t="shared" si="153"/>
        <v>0</v>
      </c>
    </row>
    <row r="572" spans="1:9" x14ac:dyDescent="0.2">
      <c r="A572" s="150" t="s">
        <v>652</v>
      </c>
      <c r="B572" s="70" t="s">
        <v>202</v>
      </c>
      <c r="C572" s="151" t="s">
        <v>751</v>
      </c>
      <c r="D572" s="151"/>
      <c r="E572" s="151"/>
      <c r="F572" s="148">
        <f>F573</f>
        <v>70949</v>
      </c>
      <c r="G572" s="148">
        <f t="shared" ref="G572:H572" si="154">G573</f>
        <v>40949</v>
      </c>
      <c r="H572" s="149">
        <f t="shared" si="154"/>
        <v>40949</v>
      </c>
    </row>
    <row r="573" spans="1:9" ht="25.5" x14ac:dyDescent="0.2">
      <c r="A573" s="150" t="s">
        <v>83</v>
      </c>
      <c r="B573" s="70" t="s">
        <v>202</v>
      </c>
      <c r="C573" s="151" t="s">
        <v>751</v>
      </c>
      <c r="D573" s="115">
        <v>600</v>
      </c>
      <c r="E573" s="151"/>
      <c r="F573" s="148">
        <f>F574</f>
        <v>70949</v>
      </c>
      <c r="G573" s="148">
        <f t="shared" ref="G573:H573" si="155">G574</f>
        <v>40949</v>
      </c>
      <c r="H573" s="149">
        <f t="shared" si="155"/>
        <v>40949</v>
      </c>
    </row>
    <row r="574" spans="1:9" x14ac:dyDescent="0.2">
      <c r="A574" s="150" t="s">
        <v>85</v>
      </c>
      <c r="B574" s="70" t="s">
        <v>202</v>
      </c>
      <c r="C574" s="151" t="s">
        <v>751</v>
      </c>
      <c r="D574" s="115">
        <v>610</v>
      </c>
      <c r="E574" s="151">
        <v>90100</v>
      </c>
      <c r="F574" s="148">
        <v>70949</v>
      </c>
      <c r="G574" s="148">
        <v>40949</v>
      </c>
      <c r="H574" s="149">
        <v>40949</v>
      </c>
    </row>
    <row r="575" spans="1:9" x14ac:dyDescent="0.2">
      <c r="A575" s="150" t="s">
        <v>529</v>
      </c>
      <c r="B575" s="70" t="s">
        <v>202</v>
      </c>
      <c r="C575" s="151" t="s">
        <v>753</v>
      </c>
      <c r="D575" s="151"/>
      <c r="E575" s="151"/>
      <c r="F575" s="148">
        <f>F576</f>
        <v>4462.8900000000003</v>
      </c>
      <c r="G575" s="148">
        <f t="shared" ref="G575:H576" si="156">G576</f>
        <v>4509</v>
      </c>
      <c r="H575" s="149">
        <f t="shared" si="156"/>
        <v>4689</v>
      </c>
    </row>
    <row r="576" spans="1:9" ht="25.5" x14ac:dyDescent="0.2">
      <c r="A576" s="150" t="s">
        <v>67</v>
      </c>
      <c r="B576" s="70" t="s">
        <v>202</v>
      </c>
      <c r="C576" s="151" t="s">
        <v>753</v>
      </c>
      <c r="D576" s="151">
        <v>200</v>
      </c>
      <c r="E576" s="151"/>
      <c r="F576" s="148">
        <f>F577</f>
        <v>4462.8900000000003</v>
      </c>
      <c r="G576" s="148">
        <f t="shared" si="156"/>
        <v>4509</v>
      </c>
      <c r="H576" s="149">
        <f t="shared" si="156"/>
        <v>4689</v>
      </c>
    </row>
    <row r="577" spans="1:9" ht="25.5" x14ac:dyDescent="0.2">
      <c r="A577" s="150" t="s">
        <v>69</v>
      </c>
      <c r="B577" s="70" t="s">
        <v>202</v>
      </c>
      <c r="C577" s="151" t="s">
        <v>753</v>
      </c>
      <c r="D577" s="115">
        <v>240</v>
      </c>
      <c r="E577" s="151">
        <v>900100</v>
      </c>
      <c r="F577" s="148">
        <v>4462.8900000000003</v>
      </c>
      <c r="G577" s="148">
        <v>4509</v>
      </c>
      <c r="H577" s="149">
        <v>4689</v>
      </c>
    </row>
    <row r="578" spans="1:9" ht="25.5" x14ac:dyDescent="0.2">
      <c r="A578" s="150" t="s">
        <v>566</v>
      </c>
      <c r="B578" s="70" t="s">
        <v>202</v>
      </c>
      <c r="C578" s="151" t="s">
        <v>755</v>
      </c>
      <c r="D578" s="115"/>
      <c r="E578" s="151"/>
      <c r="F578" s="148">
        <f>F579</f>
        <v>419704.71</v>
      </c>
      <c r="G578" s="148">
        <f t="shared" ref="G578:H579" si="157">G579</f>
        <v>348235.83</v>
      </c>
      <c r="H578" s="149">
        <f t="shared" si="157"/>
        <v>348235.83</v>
      </c>
    </row>
    <row r="579" spans="1:9" ht="25.5" x14ac:dyDescent="0.2">
      <c r="A579" s="150" t="s">
        <v>83</v>
      </c>
      <c r="B579" s="70" t="s">
        <v>202</v>
      </c>
      <c r="C579" s="151" t="s">
        <v>755</v>
      </c>
      <c r="D579" s="115">
        <v>600</v>
      </c>
      <c r="E579" s="151"/>
      <c r="F579" s="148">
        <f>F580</f>
        <v>419704.71</v>
      </c>
      <c r="G579" s="148">
        <f t="shared" si="157"/>
        <v>348235.83</v>
      </c>
      <c r="H579" s="149">
        <f t="shared" si="157"/>
        <v>348235.83</v>
      </c>
    </row>
    <row r="580" spans="1:9" x14ac:dyDescent="0.2">
      <c r="A580" s="150" t="s">
        <v>85</v>
      </c>
      <c r="B580" s="70" t="s">
        <v>202</v>
      </c>
      <c r="C580" s="151" t="s">
        <v>755</v>
      </c>
      <c r="D580" s="115">
        <v>610</v>
      </c>
      <c r="E580" s="151">
        <v>900100</v>
      </c>
      <c r="F580" s="148">
        <v>419704.71</v>
      </c>
      <c r="G580" s="148">
        <v>348235.83</v>
      </c>
      <c r="H580" s="149">
        <v>348235.83</v>
      </c>
    </row>
    <row r="581" spans="1:9" ht="38.25" x14ac:dyDescent="0.2">
      <c r="A581" s="156" t="s">
        <v>746</v>
      </c>
      <c r="B581" s="71" t="s">
        <v>202</v>
      </c>
      <c r="C581" s="155" t="s">
        <v>757</v>
      </c>
      <c r="D581" s="155"/>
      <c r="E581" s="155"/>
      <c r="F581" s="113">
        <f>F582</f>
        <v>2120</v>
      </c>
      <c r="G581" s="113">
        <f t="shared" ref="G581:H582" si="158">G582</f>
        <v>0</v>
      </c>
      <c r="H581" s="143">
        <f t="shared" si="158"/>
        <v>0</v>
      </c>
    </row>
    <row r="582" spans="1:9" x14ac:dyDescent="0.2">
      <c r="A582" s="150" t="s">
        <v>747</v>
      </c>
      <c r="B582" s="70" t="s">
        <v>202</v>
      </c>
      <c r="C582" s="151" t="s">
        <v>758</v>
      </c>
      <c r="D582" s="151"/>
      <c r="E582" s="151"/>
      <c r="F582" s="148">
        <f>F583</f>
        <v>2120</v>
      </c>
      <c r="G582" s="148">
        <f t="shared" si="158"/>
        <v>0</v>
      </c>
      <c r="H582" s="149">
        <f t="shared" si="158"/>
        <v>0</v>
      </c>
    </row>
    <row r="583" spans="1:9" x14ac:dyDescent="0.2">
      <c r="A583" s="150" t="s">
        <v>72</v>
      </c>
      <c r="B583" s="70" t="s">
        <v>202</v>
      </c>
      <c r="C583" s="151" t="s">
        <v>758</v>
      </c>
      <c r="D583" s="151">
        <v>800</v>
      </c>
      <c r="E583" s="151"/>
      <c r="F583" s="148">
        <f t="shared" ref="F583:H583" si="159">F584</f>
        <v>2120</v>
      </c>
      <c r="G583" s="148">
        <f t="shared" si="159"/>
        <v>0</v>
      </c>
      <c r="H583" s="149">
        <f t="shared" si="159"/>
        <v>0</v>
      </c>
    </row>
    <row r="584" spans="1:9" ht="38.25" x14ac:dyDescent="0.2">
      <c r="A584" s="150" t="s">
        <v>99</v>
      </c>
      <c r="B584" s="70" t="s">
        <v>202</v>
      </c>
      <c r="C584" s="151" t="s">
        <v>758</v>
      </c>
      <c r="D584" s="151">
        <v>810</v>
      </c>
      <c r="E584" s="151">
        <v>900100</v>
      </c>
      <c r="F584" s="148">
        <v>2120</v>
      </c>
      <c r="G584" s="148">
        <v>0</v>
      </c>
      <c r="H584" s="149">
        <v>0</v>
      </c>
    </row>
    <row r="585" spans="1:9" x14ac:dyDescent="0.2">
      <c r="A585" s="126" t="s">
        <v>106</v>
      </c>
      <c r="B585" s="71" t="s">
        <v>324</v>
      </c>
      <c r="C585" s="154"/>
      <c r="D585" s="154"/>
      <c r="E585" s="154"/>
      <c r="F585" s="113">
        <f>F598+F586</f>
        <v>11430.869999999999</v>
      </c>
      <c r="G585" s="113">
        <f>G598+G586</f>
        <v>65501.780000000006</v>
      </c>
      <c r="H585" s="143">
        <f>H598+H586</f>
        <v>107341.54</v>
      </c>
    </row>
    <row r="586" spans="1:9" x14ac:dyDescent="0.2">
      <c r="A586" s="126" t="s">
        <v>800</v>
      </c>
      <c r="B586" s="71" t="s">
        <v>802</v>
      </c>
      <c r="C586" s="154"/>
      <c r="D586" s="154"/>
      <c r="E586" s="154"/>
      <c r="F586" s="113">
        <f>F587</f>
        <v>0</v>
      </c>
      <c r="G586" s="113">
        <f t="shared" ref="G586:H586" si="160">G587</f>
        <v>60426.630000000005</v>
      </c>
      <c r="H586" s="143">
        <f t="shared" si="160"/>
        <v>102266.39</v>
      </c>
    </row>
    <row r="587" spans="1:9" ht="25.5" x14ac:dyDescent="0.2">
      <c r="A587" s="161" t="s">
        <v>438</v>
      </c>
      <c r="B587" s="71" t="s">
        <v>802</v>
      </c>
      <c r="C587" s="145" t="s">
        <v>137</v>
      </c>
      <c r="D587" s="154"/>
      <c r="E587" s="154"/>
      <c r="F587" s="113">
        <f>F588</f>
        <v>0</v>
      </c>
      <c r="G587" s="113">
        <f t="shared" ref="G587:I588" si="161">G588</f>
        <v>60426.630000000005</v>
      </c>
      <c r="H587" s="143">
        <f t="shared" si="161"/>
        <v>102266.39</v>
      </c>
      <c r="I587" s="118">
        <f t="shared" si="161"/>
        <v>0</v>
      </c>
    </row>
    <row r="588" spans="1:9" x14ac:dyDescent="0.2">
      <c r="A588" s="156" t="s">
        <v>801</v>
      </c>
      <c r="B588" s="71" t="s">
        <v>802</v>
      </c>
      <c r="C588" s="164" t="s">
        <v>347</v>
      </c>
      <c r="D588" s="155"/>
      <c r="E588" s="155"/>
      <c r="F588" s="113">
        <f>F589</f>
        <v>0</v>
      </c>
      <c r="G588" s="113">
        <f t="shared" si="161"/>
        <v>60426.630000000005</v>
      </c>
      <c r="H588" s="143">
        <f t="shared" si="161"/>
        <v>102266.39</v>
      </c>
    </row>
    <row r="589" spans="1:9" ht="51" x14ac:dyDescent="0.2">
      <c r="A589" s="156" t="s">
        <v>796</v>
      </c>
      <c r="B589" s="71" t="s">
        <v>802</v>
      </c>
      <c r="C589" s="164" t="s">
        <v>798</v>
      </c>
      <c r="D589" s="155"/>
      <c r="E589" s="155"/>
      <c r="F589" s="113">
        <f>F590+F594</f>
        <v>0</v>
      </c>
      <c r="G589" s="113">
        <f t="shared" ref="G589:H589" si="162">G590+G594</f>
        <v>60426.630000000005</v>
      </c>
      <c r="H589" s="143">
        <f t="shared" si="162"/>
        <v>102266.39</v>
      </c>
    </row>
    <row r="590" spans="1:9" x14ac:dyDescent="0.2">
      <c r="A590" s="186" t="s">
        <v>797</v>
      </c>
      <c r="B590" s="70" t="s">
        <v>802</v>
      </c>
      <c r="C590" s="165" t="s">
        <v>846</v>
      </c>
      <c r="D590" s="155"/>
      <c r="E590" s="155"/>
      <c r="F590" s="148">
        <f t="shared" ref="F590:H590" si="163">F591</f>
        <v>0</v>
      </c>
      <c r="G590" s="148">
        <f t="shared" si="163"/>
        <v>60426.630000000005</v>
      </c>
      <c r="H590" s="149">
        <f t="shared" si="163"/>
        <v>102266.39</v>
      </c>
    </row>
    <row r="591" spans="1:9" ht="25.5" x14ac:dyDescent="0.2">
      <c r="A591" s="150" t="s">
        <v>102</v>
      </c>
      <c r="B591" s="70" t="s">
        <v>802</v>
      </c>
      <c r="C591" s="165" t="s">
        <v>846</v>
      </c>
      <c r="D591" s="151" t="s">
        <v>103</v>
      </c>
      <c r="E591" s="151"/>
      <c r="F591" s="148">
        <f>F592+F593</f>
        <v>0</v>
      </c>
      <c r="G591" s="148">
        <f>G592+G593</f>
        <v>60426.630000000005</v>
      </c>
      <c r="H591" s="149">
        <f>H592+H593</f>
        <v>102266.39</v>
      </c>
    </row>
    <row r="592" spans="1:9" x14ac:dyDescent="0.2">
      <c r="A592" s="150" t="s">
        <v>104</v>
      </c>
      <c r="B592" s="70" t="s">
        <v>802</v>
      </c>
      <c r="C592" s="165" t="s">
        <v>846</v>
      </c>
      <c r="D592" s="151" t="s">
        <v>105</v>
      </c>
      <c r="E592" s="151">
        <v>900302</v>
      </c>
      <c r="F592" s="148">
        <v>0</v>
      </c>
      <c r="G592" s="148">
        <v>47011.91</v>
      </c>
      <c r="H592" s="149">
        <v>79563.25</v>
      </c>
    </row>
    <row r="593" spans="1:8" x14ac:dyDescent="0.2">
      <c r="A593" s="150" t="s">
        <v>104</v>
      </c>
      <c r="B593" s="70" t="s">
        <v>802</v>
      </c>
      <c r="C593" s="165" t="s">
        <v>846</v>
      </c>
      <c r="D593" s="151" t="s">
        <v>105</v>
      </c>
      <c r="E593" s="151">
        <v>900100</v>
      </c>
      <c r="F593" s="148">
        <v>0</v>
      </c>
      <c r="G593" s="148">
        <v>13414.72</v>
      </c>
      <c r="H593" s="149">
        <v>22703.14</v>
      </c>
    </row>
    <row r="594" spans="1:8" x14ac:dyDescent="0.2">
      <c r="A594" s="186" t="s">
        <v>797</v>
      </c>
      <c r="B594" s="70" t="s">
        <v>802</v>
      </c>
      <c r="C594" s="165" t="s">
        <v>799</v>
      </c>
      <c r="D594" s="155"/>
      <c r="E594" s="155"/>
      <c r="F594" s="148">
        <f t="shared" ref="F594:H594" si="164">F595</f>
        <v>0</v>
      </c>
      <c r="G594" s="148">
        <f t="shared" si="164"/>
        <v>0</v>
      </c>
      <c r="H594" s="149">
        <f t="shared" si="164"/>
        <v>0</v>
      </c>
    </row>
    <row r="595" spans="1:8" ht="25.5" x14ac:dyDescent="0.2">
      <c r="A595" s="150" t="s">
        <v>102</v>
      </c>
      <c r="B595" s="70" t="s">
        <v>802</v>
      </c>
      <c r="C595" s="165" t="s">
        <v>799</v>
      </c>
      <c r="D595" s="151" t="s">
        <v>103</v>
      </c>
      <c r="E595" s="151"/>
      <c r="F595" s="148">
        <f>F596+F597</f>
        <v>0</v>
      </c>
      <c r="G595" s="148">
        <f>G596+G597</f>
        <v>0</v>
      </c>
      <c r="H595" s="149">
        <f>H596+H597</f>
        <v>0</v>
      </c>
    </row>
    <row r="596" spans="1:8" x14ac:dyDescent="0.2">
      <c r="A596" s="150" t="s">
        <v>104</v>
      </c>
      <c r="B596" s="70" t="s">
        <v>802</v>
      </c>
      <c r="C596" s="165" t="s">
        <v>799</v>
      </c>
      <c r="D596" s="151" t="s">
        <v>105</v>
      </c>
      <c r="E596" s="151">
        <v>900302</v>
      </c>
      <c r="F596" s="148">
        <v>0</v>
      </c>
      <c r="G596" s="148">
        <v>0</v>
      </c>
      <c r="H596" s="149">
        <v>0</v>
      </c>
    </row>
    <row r="597" spans="1:8" x14ac:dyDescent="0.2">
      <c r="A597" s="150" t="s">
        <v>104</v>
      </c>
      <c r="B597" s="70" t="s">
        <v>802</v>
      </c>
      <c r="C597" s="165" t="s">
        <v>799</v>
      </c>
      <c r="D597" s="151" t="s">
        <v>105</v>
      </c>
      <c r="E597" s="151">
        <v>900100</v>
      </c>
      <c r="F597" s="148">
        <v>0</v>
      </c>
      <c r="G597" s="148">
        <v>0</v>
      </c>
      <c r="H597" s="149">
        <v>0</v>
      </c>
    </row>
    <row r="598" spans="1:8" x14ac:dyDescent="0.2">
      <c r="A598" s="187" t="s">
        <v>107</v>
      </c>
      <c r="B598" s="71" t="s">
        <v>203</v>
      </c>
      <c r="C598" s="154"/>
      <c r="D598" s="154"/>
      <c r="E598" s="154"/>
      <c r="F598" s="113">
        <f>F599+F624</f>
        <v>11430.869999999999</v>
      </c>
      <c r="G598" s="113">
        <f>G599+G624</f>
        <v>5075.1499999999996</v>
      </c>
      <c r="H598" s="143">
        <f>H599+H624</f>
        <v>5075.1499999999996</v>
      </c>
    </row>
    <row r="599" spans="1:8" x14ac:dyDescent="0.2">
      <c r="A599" s="129" t="s">
        <v>368</v>
      </c>
      <c r="B599" s="71" t="s">
        <v>203</v>
      </c>
      <c r="C599" s="145" t="s">
        <v>138</v>
      </c>
      <c r="D599" s="154"/>
      <c r="E599" s="154"/>
      <c r="F599" s="113">
        <f>F610+F605+F600</f>
        <v>9775.15</v>
      </c>
      <c r="G599" s="113">
        <f t="shared" ref="G599:H599" si="165">G610+G605+G600</f>
        <v>5075.1499999999996</v>
      </c>
      <c r="H599" s="113">
        <f t="shared" si="165"/>
        <v>5075.1499999999996</v>
      </c>
    </row>
    <row r="600" spans="1:8" x14ac:dyDescent="0.2">
      <c r="A600" s="161" t="s">
        <v>495</v>
      </c>
      <c r="B600" s="71" t="s">
        <v>203</v>
      </c>
      <c r="C600" s="112" t="s">
        <v>371</v>
      </c>
      <c r="D600" s="151"/>
      <c r="E600" s="151"/>
      <c r="F600" s="113">
        <f>F601</f>
        <v>500</v>
      </c>
      <c r="G600" s="113">
        <f t="shared" ref="G600:H600" si="166">G601</f>
        <v>0</v>
      </c>
      <c r="H600" s="113">
        <f t="shared" si="166"/>
        <v>0</v>
      </c>
    </row>
    <row r="601" spans="1:8" x14ac:dyDescent="0.2">
      <c r="A601" s="156" t="s">
        <v>851</v>
      </c>
      <c r="B601" s="70" t="s">
        <v>203</v>
      </c>
      <c r="C601" s="145" t="s">
        <v>853</v>
      </c>
      <c r="D601" s="155"/>
      <c r="E601" s="155"/>
      <c r="F601" s="113">
        <f>F602</f>
        <v>500</v>
      </c>
      <c r="G601" s="113">
        <f t="shared" ref="G601:H603" si="167">G602</f>
        <v>0</v>
      </c>
      <c r="H601" s="113">
        <f t="shared" si="167"/>
        <v>0</v>
      </c>
    </row>
    <row r="602" spans="1:8" ht="25.5" x14ac:dyDescent="0.2">
      <c r="A602" s="150" t="s">
        <v>852</v>
      </c>
      <c r="B602" s="70" t="s">
        <v>203</v>
      </c>
      <c r="C602" s="147" t="s">
        <v>854</v>
      </c>
      <c r="D602" s="151"/>
      <c r="E602" s="151"/>
      <c r="F602" s="148">
        <f>F603</f>
        <v>500</v>
      </c>
      <c r="G602" s="148">
        <f t="shared" si="167"/>
        <v>0</v>
      </c>
      <c r="H602" s="148">
        <f t="shared" si="167"/>
        <v>0</v>
      </c>
    </row>
    <row r="603" spans="1:8" ht="25.5" x14ac:dyDescent="0.2">
      <c r="A603" s="150" t="s">
        <v>67</v>
      </c>
      <c r="B603" s="70" t="s">
        <v>203</v>
      </c>
      <c r="C603" s="147" t="s">
        <v>854</v>
      </c>
      <c r="D603" s="151" t="s">
        <v>68</v>
      </c>
      <c r="E603" s="151"/>
      <c r="F603" s="148">
        <f>F604</f>
        <v>500</v>
      </c>
      <c r="G603" s="148">
        <f t="shared" si="167"/>
        <v>0</v>
      </c>
      <c r="H603" s="148">
        <f t="shared" si="167"/>
        <v>0</v>
      </c>
    </row>
    <row r="604" spans="1:8" ht="25.5" x14ac:dyDescent="0.2">
      <c r="A604" s="173" t="s">
        <v>69</v>
      </c>
      <c r="B604" s="70" t="s">
        <v>203</v>
      </c>
      <c r="C604" s="147" t="s">
        <v>854</v>
      </c>
      <c r="D604" s="151" t="s">
        <v>70</v>
      </c>
      <c r="E604" s="151">
        <v>900100</v>
      </c>
      <c r="F604" s="148">
        <v>500</v>
      </c>
      <c r="G604" s="148">
        <v>0</v>
      </c>
      <c r="H604" s="149">
        <v>0</v>
      </c>
    </row>
    <row r="605" spans="1:8" x14ac:dyDescent="0.2">
      <c r="A605" s="156" t="s">
        <v>497</v>
      </c>
      <c r="B605" s="71" t="s">
        <v>203</v>
      </c>
      <c r="C605" s="145" t="s">
        <v>385</v>
      </c>
      <c r="D605" s="151"/>
      <c r="E605" s="151"/>
      <c r="F605" s="113">
        <f>F606</f>
        <v>75.150000000000006</v>
      </c>
      <c r="G605" s="113">
        <f>G606</f>
        <v>75.150000000000006</v>
      </c>
      <c r="H605" s="143">
        <f>H606</f>
        <v>75.150000000000006</v>
      </c>
    </row>
    <row r="606" spans="1:8" ht="25.5" x14ac:dyDescent="0.2">
      <c r="A606" s="156" t="s">
        <v>384</v>
      </c>
      <c r="B606" s="71" t="s">
        <v>203</v>
      </c>
      <c r="C606" s="145" t="s">
        <v>386</v>
      </c>
      <c r="D606" s="155"/>
      <c r="E606" s="155"/>
      <c r="F606" s="113">
        <f>F607</f>
        <v>75.150000000000006</v>
      </c>
      <c r="G606" s="113">
        <f t="shared" ref="G606:H608" si="168">G607</f>
        <v>75.150000000000006</v>
      </c>
      <c r="H606" s="143">
        <f t="shared" si="168"/>
        <v>75.150000000000006</v>
      </c>
    </row>
    <row r="607" spans="1:8" ht="63.75" x14ac:dyDescent="0.2">
      <c r="A607" s="166" t="s">
        <v>572</v>
      </c>
      <c r="B607" s="70" t="s">
        <v>203</v>
      </c>
      <c r="C607" s="147" t="s">
        <v>496</v>
      </c>
      <c r="D607" s="151"/>
      <c r="E607" s="151"/>
      <c r="F607" s="148">
        <f>F608</f>
        <v>75.150000000000006</v>
      </c>
      <c r="G607" s="148">
        <f t="shared" si="168"/>
        <v>75.150000000000006</v>
      </c>
      <c r="H607" s="149">
        <f t="shared" si="168"/>
        <v>75.150000000000006</v>
      </c>
    </row>
    <row r="608" spans="1:8" ht="25.5" x14ac:dyDescent="0.2">
      <c r="A608" s="150" t="s">
        <v>67</v>
      </c>
      <c r="B608" s="70" t="s">
        <v>203</v>
      </c>
      <c r="C608" s="147" t="s">
        <v>496</v>
      </c>
      <c r="D608" s="151">
        <v>200</v>
      </c>
      <c r="E608" s="151"/>
      <c r="F608" s="148">
        <f>F609</f>
        <v>75.150000000000006</v>
      </c>
      <c r="G608" s="148">
        <f t="shared" si="168"/>
        <v>75.150000000000006</v>
      </c>
      <c r="H608" s="149">
        <f t="shared" si="168"/>
        <v>75.150000000000006</v>
      </c>
    </row>
    <row r="609" spans="1:9" ht="25.5" x14ac:dyDescent="0.2">
      <c r="A609" s="173" t="s">
        <v>69</v>
      </c>
      <c r="B609" s="70" t="s">
        <v>203</v>
      </c>
      <c r="C609" s="147" t="s">
        <v>496</v>
      </c>
      <c r="D609" s="151">
        <v>240</v>
      </c>
      <c r="E609" s="151">
        <v>900303</v>
      </c>
      <c r="F609" s="184">
        <v>75.150000000000006</v>
      </c>
      <c r="G609" s="184">
        <v>75.150000000000006</v>
      </c>
      <c r="H609" s="183">
        <v>75.150000000000006</v>
      </c>
    </row>
    <row r="610" spans="1:9" x14ac:dyDescent="0.2">
      <c r="A610" s="161" t="s">
        <v>498</v>
      </c>
      <c r="B610" s="71" t="s">
        <v>203</v>
      </c>
      <c r="C610" s="145" t="s">
        <v>325</v>
      </c>
      <c r="D610" s="155"/>
      <c r="E610" s="155"/>
      <c r="F610" s="113">
        <f>F611</f>
        <v>9200</v>
      </c>
      <c r="G610" s="113">
        <f>G611</f>
        <v>5000</v>
      </c>
      <c r="H610" s="143">
        <f>H611</f>
        <v>5000</v>
      </c>
      <c r="I610" s="102" t="e">
        <f>#REF!+I611</f>
        <v>#REF!</v>
      </c>
    </row>
    <row r="611" spans="1:9" ht="34.5" customHeight="1" x14ac:dyDescent="0.2">
      <c r="A611" s="188" t="s">
        <v>499</v>
      </c>
      <c r="B611" s="71" t="s">
        <v>203</v>
      </c>
      <c r="C611" s="145" t="s">
        <v>500</v>
      </c>
      <c r="D611" s="151"/>
      <c r="E611" s="151"/>
      <c r="F611" s="113">
        <f>F612+F618+F621+F615</f>
        <v>9200</v>
      </c>
      <c r="G611" s="113">
        <f t="shared" ref="G611:H611" si="169">G612+G618+G621+G615</f>
        <v>5000</v>
      </c>
      <c r="H611" s="143">
        <f t="shared" si="169"/>
        <v>5000</v>
      </c>
      <c r="I611" s="111" t="e">
        <f>I612+#REF!+I618</f>
        <v>#REF!</v>
      </c>
    </row>
    <row r="612" spans="1:9" ht="25.5" x14ac:dyDescent="0.2">
      <c r="A612" s="173" t="s">
        <v>547</v>
      </c>
      <c r="B612" s="70" t="s">
        <v>203</v>
      </c>
      <c r="C612" s="147" t="s">
        <v>501</v>
      </c>
      <c r="D612" s="151"/>
      <c r="E612" s="151"/>
      <c r="F612" s="148">
        <f>F613</f>
        <v>3500</v>
      </c>
      <c r="G612" s="148">
        <f t="shared" ref="G612:I612" si="170">G613</f>
        <v>3500</v>
      </c>
      <c r="H612" s="149">
        <f t="shared" si="170"/>
        <v>3500</v>
      </c>
      <c r="I612" s="120">
        <f t="shared" si="170"/>
        <v>0</v>
      </c>
    </row>
    <row r="613" spans="1:9" ht="25.5" x14ac:dyDescent="0.2">
      <c r="A613" s="150" t="s">
        <v>67</v>
      </c>
      <c r="B613" s="70" t="s">
        <v>203</v>
      </c>
      <c r="C613" s="147" t="s">
        <v>501</v>
      </c>
      <c r="D613" s="151" t="s">
        <v>68</v>
      </c>
      <c r="E613" s="151"/>
      <c r="F613" s="148">
        <f>F614</f>
        <v>3500</v>
      </c>
      <c r="G613" s="148">
        <f>G614</f>
        <v>3500</v>
      </c>
      <c r="H613" s="149">
        <f>H614</f>
        <v>3500</v>
      </c>
    </row>
    <row r="614" spans="1:9" ht="25.5" x14ac:dyDescent="0.2">
      <c r="A614" s="173" t="s">
        <v>69</v>
      </c>
      <c r="B614" s="70" t="s">
        <v>203</v>
      </c>
      <c r="C614" s="147" t="s">
        <v>501</v>
      </c>
      <c r="D614" s="151" t="s">
        <v>70</v>
      </c>
      <c r="E614" s="151">
        <v>900103</v>
      </c>
      <c r="F614" s="148">
        <v>3500</v>
      </c>
      <c r="G614" s="148">
        <v>3500</v>
      </c>
      <c r="H614" s="149">
        <v>3500</v>
      </c>
    </row>
    <row r="615" spans="1:9" ht="63.75" x14ac:dyDescent="0.2">
      <c r="A615" s="173" t="s">
        <v>842</v>
      </c>
      <c r="B615" s="70" t="s">
        <v>203</v>
      </c>
      <c r="C615" s="147" t="s">
        <v>841</v>
      </c>
      <c r="D615" s="151"/>
      <c r="E615" s="151"/>
      <c r="F615" s="148">
        <f>F616</f>
        <v>2000</v>
      </c>
      <c r="G615" s="148">
        <f t="shared" ref="G615:H616" si="171">G616</f>
        <v>0</v>
      </c>
      <c r="H615" s="149">
        <f t="shared" si="171"/>
        <v>0</v>
      </c>
    </row>
    <row r="616" spans="1:9" ht="25.5" x14ac:dyDescent="0.2">
      <c r="A616" s="150" t="s">
        <v>67</v>
      </c>
      <c r="B616" s="70" t="s">
        <v>203</v>
      </c>
      <c r="C616" s="147" t="s">
        <v>841</v>
      </c>
      <c r="D616" s="151" t="s">
        <v>68</v>
      </c>
      <c r="E616" s="151"/>
      <c r="F616" s="148">
        <f>F617</f>
        <v>2000</v>
      </c>
      <c r="G616" s="148">
        <f t="shared" si="171"/>
        <v>0</v>
      </c>
      <c r="H616" s="149">
        <f t="shared" si="171"/>
        <v>0</v>
      </c>
    </row>
    <row r="617" spans="1:9" ht="25.5" x14ac:dyDescent="0.2">
      <c r="A617" s="173" t="s">
        <v>69</v>
      </c>
      <c r="B617" s="70" t="s">
        <v>203</v>
      </c>
      <c r="C617" s="147" t="s">
        <v>841</v>
      </c>
      <c r="D617" s="151" t="s">
        <v>70</v>
      </c>
      <c r="E617" s="151">
        <v>900103</v>
      </c>
      <c r="F617" s="148">
        <v>2000</v>
      </c>
      <c r="G617" s="148">
        <v>0</v>
      </c>
      <c r="H617" s="149">
        <v>0</v>
      </c>
    </row>
    <row r="618" spans="1:9" ht="38.25" x14ac:dyDescent="0.2">
      <c r="A618" s="173" t="s">
        <v>503</v>
      </c>
      <c r="B618" s="70" t="s">
        <v>203</v>
      </c>
      <c r="C618" s="147" t="s">
        <v>502</v>
      </c>
      <c r="D618" s="151"/>
      <c r="E618" s="151"/>
      <c r="F618" s="148">
        <f t="shared" ref="F618:H619" si="172">F619</f>
        <v>1500</v>
      </c>
      <c r="G618" s="148">
        <f t="shared" si="172"/>
        <v>1500</v>
      </c>
      <c r="H618" s="149">
        <f t="shared" si="172"/>
        <v>1500</v>
      </c>
    </row>
    <row r="619" spans="1:9" ht="25.5" x14ac:dyDescent="0.2">
      <c r="A619" s="150" t="s">
        <v>67</v>
      </c>
      <c r="B619" s="70" t="s">
        <v>203</v>
      </c>
      <c r="C619" s="147" t="s">
        <v>502</v>
      </c>
      <c r="D619" s="151" t="s">
        <v>68</v>
      </c>
      <c r="E619" s="151"/>
      <c r="F619" s="148">
        <f t="shared" si="172"/>
        <v>1500</v>
      </c>
      <c r="G619" s="148">
        <f t="shared" si="172"/>
        <v>1500</v>
      </c>
      <c r="H619" s="149">
        <f t="shared" si="172"/>
        <v>1500</v>
      </c>
    </row>
    <row r="620" spans="1:9" ht="25.5" x14ac:dyDescent="0.2">
      <c r="A620" s="173" t="s">
        <v>69</v>
      </c>
      <c r="B620" s="70" t="s">
        <v>203</v>
      </c>
      <c r="C620" s="147" t="s">
        <v>502</v>
      </c>
      <c r="D620" s="151" t="s">
        <v>70</v>
      </c>
      <c r="E620" s="151">
        <v>900103</v>
      </c>
      <c r="F620" s="148">
        <v>1500</v>
      </c>
      <c r="G620" s="148">
        <v>1500</v>
      </c>
      <c r="H620" s="149">
        <v>1500</v>
      </c>
    </row>
    <row r="621" spans="1:9" ht="38.25" x14ac:dyDescent="0.2">
      <c r="A621" s="173" t="s">
        <v>577</v>
      </c>
      <c r="B621" s="70" t="s">
        <v>203</v>
      </c>
      <c r="C621" s="147" t="s">
        <v>576</v>
      </c>
      <c r="D621" s="151"/>
      <c r="E621" s="151"/>
      <c r="F621" s="148">
        <f t="shared" ref="F621:H622" si="173">F622</f>
        <v>2200</v>
      </c>
      <c r="G621" s="148">
        <f t="shared" si="173"/>
        <v>0</v>
      </c>
      <c r="H621" s="149">
        <f t="shared" si="173"/>
        <v>0</v>
      </c>
    </row>
    <row r="622" spans="1:9" ht="25.5" x14ac:dyDescent="0.2">
      <c r="A622" s="150" t="s">
        <v>67</v>
      </c>
      <c r="B622" s="70" t="s">
        <v>203</v>
      </c>
      <c r="C622" s="147" t="s">
        <v>576</v>
      </c>
      <c r="D622" s="151" t="s">
        <v>68</v>
      </c>
      <c r="E622" s="151"/>
      <c r="F622" s="148">
        <f t="shared" si="173"/>
        <v>2200</v>
      </c>
      <c r="G622" s="148">
        <f t="shared" si="173"/>
        <v>0</v>
      </c>
      <c r="H622" s="149">
        <f t="shared" si="173"/>
        <v>0</v>
      </c>
    </row>
    <row r="623" spans="1:9" ht="25.5" x14ac:dyDescent="0.2">
      <c r="A623" s="173" t="s">
        <v>69</v>
      </c>
      <c r="B623" s="70" t="s">
        <v>203</v>
      </c>
      <c r="C623" s="147" t="s">
        <v>576</v>
      </c>
      <c r="D623" s="151" t="s">
        <v>70</v>
      </c>
      <c r="E623" s="151">
        <v>900103</v>
      </c>
      <c r="F623" s="148">
        <v>2200</v>
      </c>
      <c r="G623" s="148">
        <v>0</v>
      </c>
      <c r="H623" s="149">
        <v>0</v>
      </c>
    </row>
    <row r="624" spans="1:9" x14ac:dyDescent="0.2">
      <c r="A624" s="169" t="s">
        <v>183</v>
      </c>
      <c r="B624" s="71" t="s">
        <v>203</v>
      </c>
      <c r="C624" s="112" t="s">
        <v>139</v>
      </c>
      <c r="D624" s="155"/>
      <c r="E624" s="155"/>
      <c r="F624" s="113">
        <f>F625</f>
        <v>1655.72</v>
      </c>
      <c r="G624" s="113">
        <f t="shared" ref="G624:H624" si="174">G625</f>
        <v>0</v>
      </c>
      <c r="H624" s="143">
        <f t="shared" si="174"/>
        <v>0</v>
      </c>
    </row>
    <row r="625" spans="1:8" x14ac:dyDescent="0.2">
      <c r="A625" s="156" t="s">
        <v>564</v>
      </c>
      <c r="B625" s="71" t="s">
        <v>203</v>
      </c>
      <c r="C625" s="145" t="s">
        <v>563</v>
      </c>
      <c r="D625" s="155"/>
      <c r="E625" s="155"/>
      <c r="F625" s="113">
        <f t="shared" ref="F625:H626" si="175">F626</f>
        <v>1655.72</v>
      </c>
      <c r="G625" s="113">
        <f t="shared" si="175"/>
        <v>0</v>
      </c>
      <c r="H625" s="143">
        <f t="shared" si="175"/>
        <v>0</v>
      </c>
    </row>
    <row r="626" spans="1:8" x14ac:dyDescent="0.2">
      <c r="A626" s="150" t="s">
        <v>72</v>
      </c>
      <c r="B626" s="70" t="s">
        <v>203</v>
      </c>
      <c r="C626" s="147" t="s">
        <v>563</v>
      </c>
      <c r="D626" s="151" t="s">
        <v>73</v>
      </c>
      <c r="E626" s="151"/>
      <c r="F626" s="148">
        <f>F627</f>
        <v>1655.72</v>
      </c>
      <c r="G626" s="148">
        <f t="shared" si="175"/>
        <v>0</v>
      </c>
      <c r="H626" s="149">
        <f t="shared" si="175"/>
        <v>0</v>
      </c>
    </row>
    <row r="627" spans="1:8" x14ac:dyDescent="0.2">
      <c r="A627" s="150" t="s">
        <v>565</v>
      </c>
      <c r="B627" s="70" t="s">
        <v>203</v>
      </c>
      <c r="C627" s="147" t="s">
        <v>563</v>
      </c>
      <c r="D627" s="151">
        <v>830</v>
      </c>
      <c r="E627" s="151">
        <v>900100</v>
      </c>
      <c r="F627" s="148">
        <v>1655.72</v>
      </c>
      <c r="G627" s="148">
        <v>0</v>
      </c>
      <c r="H627" s="149">
        <v>0</v>
      </c>
    </row>
    <row r="628" spans="1:8" x14ac:dyDescent="0.2">
      <c r="A628" s="79" t="s">
        <v>108</v>
      </c>
      <c r="B628" s="80" t="s">
        <v>326</v>
      </c>
      <c r="C628" s="81"/>
      <c r="D628" s="81"/>
      <c r="E628" s="81"/>
      <c r="F628" s="113">
        <f>F629+F668+F798+F859+F866</f>
        <v>2170429.0199999996</v>
      </c>
      <c r="G628" s="113">
        <f>G629+G668+G798+G859+G866</f>
        <v>2121683.4699999997</v>
      </c>
      <c r="H628" s="143">
        <f>H629+H668+H798+H859+H866</f>
        <v>2129557.4300000002</v>
      </c>
    </row>
    <row r="629" spans="1:8" x14ac:dyDescent="0.2">
      <c r="A629" s="82" t="s">
        <v>109</v>
      </c>
      <c r="B629" s="71" t="s">
        <v>204</v>
      </c>
      <c r="C629" s="83"/>
      <c r="D629" s="83"/>
      <c r="E629" s="83"/>
      <c r="F629" s="113">
        <f>F630+F662+F656</f>
        <v>645447.51</v>
      </c>
      <c r="G629" s="113">
        <f>G630+G662+G656</f>
        <v>650566.9</v>
      </c>
      <c r="H629" s="143">
        <f>H630+H662+H656</f>
        <v>647966.9</v>
      </c>
    </row>
    <row r="630" spans="1:8" x14ac:dyDescent="0.2">
      <c r="A630" s="84" t="s">
        <v>302</v>
      </c>
      <c r="B630" s="71" t="s">
        <v>204</v>
      </c>
      <c r="C630" s="145" t="s">
        <v>175</v>
      </c>
      <c r="D630" s="85"/>
      <c r="E630" s="85"/>
      <c r="F630" s="113">
        <f>F631</f>
        <v>641276.70000000007</v>
      </c>
      <c r="G630" s="113">
        <f>G631</f>
        <v>646708.70000000007</v>
      </c>
      <c r="H630" s="143">
        <f>H631</f>
        <v>644108.70000000007</v>
      </c>
    </row>
    <row r="631" spans="1:8" x14ac:dyDescent="0.2">
      <c r="A631" s="128" t="s">
        <v>111</v>
      </c>
      <c r="B631" s="71" t="s">
        <v>204</v>
      </c>
      <c r="C631" s="145" t="s">
        <v>176</v>
      </c>
      <c r="D631" s="75"/>
      <c r="E631" s="75"/>
      <c r="F631" s="113">
        <f>F632+F652+F648</f>
        <v>641276.70000000007</v>
      </c>
      <c r="G631" s="113">
        <f t="shared" ref="G631:H631" si="176">G632+G652+G648</f>
        <v>646708.70000000007</v>
      </c>
      <c r="H631" s="143">
        <f t="shared" si="176"/>
        <v>644108.70000000007</v>
      </c>
    </row>
    <row r="632" spans="1:8" ht="25.5" x14ac:dyDescent="0.2">
      <c r="A632" s="161" t="s">
        <v>422</v>
      </c>
      <c r="B632" s="71" t="s">
        <v>204</v>
      </c>
      <c r="C632" s="145" t="s">
        <v>423</v>
      </c>
      <c r="D632" s="76"/>
      <c r="E632" s="76"/>
      <c r="F632" s="113">
        <f>F633+F639+F642+F645+F636</f>
        <v>636507.9</v>
      </c>
      <c r="G632" s="113">
        <f t="shared" ref="G632:H632" si="177">G633+G639+G642+G645+G636</f>
        <v>646060.9</v>
      </c>
      <c r="H632" s="143">
        <f t="shared" si="177"/>
        <v>643460.9</v>
      </c>
    </row>
    <row r="633" spans="1:8" ht="51" x14ac:dyDescent="0.2">
      <c r="A633" s="162" t="s">
        <v>424</v>
      </c>
      <c r="B633" s="70" t="s">
        <v>204</v>
      </c>
      <c r="C633" s="147" t="s">
        <v>425</v>
      </c>
      <c r="D633" s="151"/>
      <c r="E633" s="178"/>
      <c r="F633" s="148">
        <f t="shared" ref="F633:H634" si="178">F634</f>
        <v>165911.20000000001</v>
      </c>
      <c r="G633" s="148">
        <f t="shared" si="178"/>
        <v>165911.20000000001</v>
      </c>
      <c r="H633" s="149">
        <f t="shared" si="178"/>
        <v>165911.20000000001</v>
      </c>
    </row>
    <row r="634" spans="1:8" ht="25.5" x14ac:dyDescent="0.2">
      <c r="A634" s="150" t="s">
        <v>83</v>
      </c>
      <c r="B634" s="70" t="s">
        <v>204</v>
      </c>
      <c r="C634" s="147" t="s">
        <v>425</v>
      </c>
      <c r="D634" s="151">
        <v>600</v>
      </c>
      <c r="E634" s="178"/>
      <c r="F634" s="148">
        <f t="shared" si="178"/>
        <v>165911.20000000001</v>
      </c>
      <c r="G634" s="148">
        <f t="shared" si="178"/>
        <v>165911.20000000001</v>
      </c>
      <c r="H634" s="149">
        <f t="shared" si="178"/>
        <v>165911.20000000001</v>
      </c>
    </row>
    <row r="635" spans="1:8" ht="13.35" customHeight="1" x14ac:dyDescent="0.2">
      <c r="A635" s="150" t="s">
        <v>85</v>
      </c>
      <c r="B635" s="70" t="s">
        <v>204</v>
      </c>
      <c r="C635" s="147" t="s">
        <v>425</v>
      </c>
      <c r="D635" s="151" t="s">
        <v>86</v>
      </c>
      <c r="E635" s="178" t="s">
        <v>225</v>
      </c>
      <c r="F635" s="148">
        <v>165911.20000000001</v>
      </c>
      <c r="G635" s="148">
        <v>165911.20000000001</v>
      </c>
      <c r="H635" s="149">
        <v>165911.20000000001</v>
      </c>
    </row>
    <row r="636" spans="1:8" ht="55.35" customHeight="1" x14ac:dyDescent="0.2">
      <c r="A636" s="150" t="s">
        <v>687</v>
      </c>
      <c r="B636" s="70" t="s">
        <v>204</v>
      </c>
      <c r="C636" s="147" t="s">
        <v>688</v>
      </c>
      <c r="D636" s="151"/>
      <c r="E636" s="178"/>
      <c r="F636" s="148">
        <f t="shared" ref="F636:F637" si="179">F637</f>
        <v>9247</v>
      </c>
      <c r="G636" s="148">
        <f t="shared" ref="G636:H637" si="180">G637</f>
        <v>18800</v>
      </c>
      <c r="H636" s="149">
        <f t="shared" si="180"/>
        <v>16200</v>
      </c>
    </row>
    <row r="637" spans="1:8" ht="24.6" customHeight="1" x14ac:dyDescent="0.2">
      <c r="A637" s="150" t="s">
        <v>83</v>
      </c>
      <c r="B637" s="70" t="s">
        <v>204</v>
      </c>
      <c r="C637" s="147" t="s">
        <v>688</v>
      </c>
      <c r="D637" s="151" t="s">
        <v>84</v>
      </c>
      <c r="E637" s="178"/>
      <c r="F637" s="148">
        <f t="shared" si="179"/>
        <v>9247</v>
      </c>
      <c r="G637" s="148">
        <f t="shared" si="180"/>
        <v>18800</v>
      </c>
      <c r="H637" s="149">
        <f t="shared" si="180"/>
        <v>16200</v>
      </c>
    </row>
    <row r="638" spans="1:8" ht="13.35" customHeight="1" x14ac:dyDescent="0.2">
      <c r="A638" s="150" t="s">
        <v>85</v>
      </c>
      <c r="B638" s="70" t="s">
        <v>204</v>
      </c>
      <c r="C638" s="147" t="s">
        <v>688</v>
      </c>
      <c r="D638" s="151" t="s">
        <v>86</v>
      </c>
      <c r="E638" s="178" t="s">
        <v>225</v>
      </c>
      <c r="F638" s="148">
        <v>9247</v>
      </c>
      <c r="G638" s="148">
        <v>18800</v>
      </c>
      <c r="H638" s="149">
        <v>16200</v>
      </c>
    </row>
    <row r="639" spans="1:8" ht="63.75" x14ac:dyDescent="0.2">
      <c r="A639" s="170" t="s">
        <v>426</v>
      </c>
      <c r="B639" s="70" t="s">
        <v>204</v>
      </c>
      <c r="C639" s="147" t="s">
        <v>427</v>
      </c>
      <c r="D639" s="151"/>
      <c r="E639" s="151"/>
      <c r="F639" s="148">
        <f t="shared" ref="F639:F640" si="181">F640</f>
        <v>54093.7</v>
      </c>
      <c r="G639" s="148">
        <f t="shared" ref="G639:H640" si="182">G640</f>
        <v>54093.7</v>
      </c>
      <c r="H639" s="149">
        <f t="shared" si="182"/>
        <v>54093.7</v>
      </c>
    </row>
    <row r="640" spans="1:8" ht="25.5" x14ac:dyDescent="0.2">
      <c r="A640" s="150" t="s">
        <v>83</v>
      </c>
      <c r="B640" s="70" t="s">
        <v>204</v>
      </c>
      <c r="C640" s="147" t="s">
        <v>427</v>
      </c>
      <c r="D640" s="151">
        <v>600</v>
      </c>
      <c r="E640" s="178"/>
      <c r="F640" s="148">
        <f t="shared" si="181"/>
        <v>54093.7</v>
      </c>
      <c r="G640" s="148">
        <f t="shared" si="182"/>
        <v>54093.7</v>
      </c>
      <c r="H640" s="149">
        <f t="shared" si="182"/>
        <v>54093.7</v>
      </c>
    </row>
    <row r="641" spans="1:8" x14ac:dyDescent="0.2">
      <c r="A641" s="150" t="s">
        <v>85</v>
      </c>
      <c r="B641" s="70" t="s">
        <v>204</v>
      </c>
      <c r="C641" s="147" t="s">
        <v>427</v>
      </c>
      <c r="D641" s="151" t="s">
        <v>86</v>
      </c>
      <c r="E641" s="178" t="s">
        <v>225</v>
      </c>
      <c r="F641" s="148">
        <v>54093.7</v>
      </c>
      <c r="G641" s="148">
        <v>54093.7</v>
      </c>
      <c r="H641" s="149">
        <v>54093.7</v>
      </c>
    </row>
    <row r="642" spans="1:8" ht="114.75" x14ac:dyDescent="0.2">
      <c r="A642" s="170" t="s">
        <v>428</v>
      </c>
      <c r="B642" s="70" t="s">
        <v>204</v>
      </c>
      <c r="C642" s="147" t="s">
        <v>429</v>
      </c>
      <c r="D642" s="151"/>
      <c r="E642" s="178"/>
      <c r="F642" s="148">
        <f t="shared" ref="F642:H643" si="183">F643</f>
        <v>407056</v>
      </c>
      <c r="G642" s="148">
        <f t="shared" si="183"/>
        <v>407056</v>
      </c>
      <c r="H642" s="149">
        <f t="shared" si="183"/>
        <v>407056</v>
      </c>
    </row>
    <row r="643" spans="1:8" ht="25.5" x14ac:dyDescent="0.2">
      <c r="A643" s="150" t="s">
        <v>83</v>
      </c>
      <c r="B643" s="70" t="s">
        <v>204</v>
      </c>
      <c r="C643" s="147" t="s">
        <v>429</v>
      </c>
      <c r="D643" s="151" t="s">
        <v>84</v>
      </c>
      <c r="E643" s="151"/>
      <c r="F643" s="148">
        <f t="shared" si="183"/>
        <v>407056</v>
      </c>
      <c r="G643" s="148">
        <f t="shared" si="183"/>
        <v>407056</v>
      </c>
      <c r="H643" s="149">
        <f t="shared" si="183"/>
        <v>407056</v>
      </c>
    </row>
    <row r="644" spans="1:8" x14ac:dyDescent="0.2">
      <c r="A644" s="150" t="s">
        <v>85</v>
      </c>
      <c r="B644" s="70" t="s">
        <v>204</v>
      </c>
      <c r="C644" s="147" t="s">
        <v>429</v>
      </c>
      <c r="D644" s="151" t="s">
        <v>86</v>
      </c>
      <c r="E644" s="151">
        <v>900303</v>
      </c>
      <c r="F644" s="148">
        <v>407056</v>
      </c>
      <c r="G644" s="148">
        <v>407056</v>
      </c>
      <c r="H644" s="149">
        <v>407056</v>
      </c>
    </row>
    <row r="645" spans="1:8" ht="43.5" customHeight="1" x14ac:dyDescent="0.2">
      <c r="A645" s="150" t="s">
        <v>665</v>
      </c>
      <c r="B645" s="70" t="s">
        <v>204</v>
      </c>
      <c r="C645" s="147" t="s">
        <v>594</v>
      </c>
      <c r="D645" s="151"/>
      <c r="E645" s="151"/>
      <c r="F645" s="148">
        <f t="shared" ref="F645:H646" si="184">F646</f>
        <v>200</v>
      </c>
      <c r="G645" s="148">
        <f t="shared" si="184"/>
        <v>200</v>
      </c>
      <c r="H645" s="149">
        <f t="shared" si="184"/>
        <v>200</v>
      </c>
    </row>
    <row r="646" spans="1:8" ht="38.25" x14ac:dyDescent="0.2">
      <c r="A646" s="150" t="s">
        <v>62</v>
      </c>
      <c r="B646" s="70" t="s">
        <v>204</v>
      </c>
      <c r="C646" s="147" t="s">
        <v>594</v>
      </c>
      <c r="D646" s="151" t="s">
        <v>63</v>
      </c>
      <c r="E646" s="151"/>
      <c r="F646" s="148">
        <f t="shared" si="184"/>
        <v>200</v>
      </c>
      <c r="G646" s="148">
        <f t="shared" si="184"/>
        <v>200</v>
      </c>
      <c r="H646" s="149">
        <f t="shared" si="184"/>
        <v>200</v>
      </c>
    </row>
    <row r="647" spans="1:8" x14ac:dyDescent="0.2">
      <c r="A647" s="150" t="s">
        <v>81</v>
      </c>
      <c r="B647" s="70" t="s">
        <v>204</v>
      </c>
      <c r="C647" s="147" t="s">
        <v>594</v>
      </c>
      <c r="D647" s="151" t="s">
        <v>82</v>
      </c>
      <c r="E647" s="151">
        <v>900303</v>
      </c>
      <c r="F647" s="148">
        <v>200</v>
      </c>
      <c r="G647" s="148">
        <v>200</v>
      </c>
      <c r="H647" s="149">
        <v>200</v>
      </c>
    </row>
    <row r="648" spans="1:8" ht="51" x14ac:dyDescent="0.2">
      <c r="A648" s="156" t="s">
        <v>469</v>
      </c>
      <c r="B648" s="71" t="s">
        <v>204</v>
      </c>
      <c r="C648" s="145" t="s">
        <v>303</v>
      </c>
      <c r="D648" s="155"/>
      <c r="E648" s="155"/>
      <c r="F648" s="113">
        <f>F649</f>
        <v>4121</v>
      </c>
      <c r="G648" s="113">
        <f t="shared" ref="G648:H648" si="185">G649</f>
        <v>0</v>
      </c>
      <c r="H648" s="143">
        <f t="shared" si="185"/>
        <v>0</v>
      </c>
    </row>
    <row r="649" spans="1:8" ht="51" x14ac:dyDescent="0.2">
      <c r="A649" s="150" t="s">
        <v>784</v>
      </c>
      <c r="B649" s="70" t="s">
        <v>204</v>
      </c>
      <c r="C649" s="147" t="s">
        <v>785</v>
      </c>
      <c r="D649" s="151"/>
      <c r="E649" s="151"/>
      <c r="F649" s="181">
        <f>F650</f>
        <v>4121</v>
      </c>
      <c r="G649" s="181">
        <v>0</v>
      </c>
      <c r="H649" s="182">
        <v>0</v>
      </c>
    </row>
    <row r="650" spans="1:8" ht="25.5" x14ac:dyDescent="0.2">
      <c r="A650" s="150" t="s">
        <v>83</v>
      </c>
      <c r="B650" s="70" t="s">
        <v>204</v>
      </c>
      <c r="C650" s="147" t="s">
        <v>785</v>
      </c>
      <c r="D650" s="151">
        <v>600</v>
      </c>
      <c r="E650" s="151"/>
      <c r="F650" s="181">
        <f>F651</f>
        <v>4121</v>
      </c>
      <c r="G650" s="181">
        <v>0</v>
      </c>
      <c r="H650" s="182">
        <v>0</v>
      </c>
    </row>
    <row r="651" spans="1:8" x14ac:dyDescent="0.2">
      <c r="A651" s="150" t="s">
        <v>85</v>
      </c>
      <c r="B651" s="70" t="s">
        <v>204</v>
      </c>
      <c r="C651" s="147" t="s">
        <v>785</v>
      </c>
      <c r="D651" s="151">
        <v>610</v>
      </c>
      <c r="E651" s="151">
        <v>900304</v>
      </c>
      <c r="F651" s="181">
        <v>4121</v>
      </c>
      <c r="G651" s="181">
        <v>0</v>
      </c>
      <c r="H651" s="182">
        <v>0</v>
      </c>
    </row>
    <row r="652" spans="1:8" ht="25.5" x14ac:dyDescent="0.2">
      <c r="A652" s="156" t="s">
        <v>709</v>
      </c>
      <c r="B652" s="71" t="s">
        <v>204</v>
      </c>
      <c r="C652" s="145" t="s">
        <v>710</v>
      </c>
      <c r="D652" s="73"/>
      <c r="E652" s="151"/>
      <c r="F652" s="113">
        <f>F653</f>
        <v>647.79999999999995</v>
      </c>
      <c r="G652" s="113">
        <f t="shared" ref="G652:H654" si="186">G653</f>
        <v>647.79999999999995</v>
      </c>
      <c r="H652" s="143">
        <f t="shared" si="186"/>
        <v>647.79999999999995</v>
      </c>
    </row>
    <row r="653" spans="1:8" ht="76.5" x14ac:dyDescent="0.2">
      <c r="A653" s="150" t="s">
        <v>725</v>
      </c>
      <c r="B653" s="70" t="s">
        <v>204</v>
      </c>
      <c r="C653" s="147" t="s">
        <v>726</v>
      </c>
      <c r="D653" s="73"/>
      <c r="E653" s="151"/>
      <c r="F653" s="148">
        <f>F654</f>
        <v>647.79999999999995</v>
      </c>
      <c r="G653" s="148">
        <f t="shared" si="186"/>
        <v>647.79999999999995</v>
      </c>
      <c r="H653" s="149">
        <f t="shared" si="186"/>
        <v>647.79999999999995</v>
      </c>
    </row>
    <row r="654" spans="1:8" ht="25.5" x14ac:dyDescent="0.2">
      <c r="A654" s="150" t="s">
        <v>83</v>
      </c>
      <c r="B654" s="70" t="s">
        <v>204</v>
      </c>
      <c r="C654" s="147" t="s">
        <v>726</v>
      </c>
      <c r="D654" s="73">
        <v>600</v>
      </c>
      <c r="E654" s="151"/>
      <c r="F654" s="148">
        <f>F655</f>
        <v>647.79999999999995</v>
      </c>
      <c r="G654" s="148">
        <f t="shared" si="186"/>
        <v>647.79999999999995</v>
      </c>
      <c r="H654" s="149">
        <f t="shared" si="186"/>
        <v>647.79999999999995</v>
      </c>
    </row>
    <row r="655" spans="1:8" x14ac:dyDescent="0.2">
      <c r="A655" s="150" t="s">
        <v>85</v>
      </c>
      <c r="B655" s="70" t="s">
        <v>204</v>
      </c>
      <c r="C655" s="147" t="s">
        <v>726</v>
      </c>
      <c r="D655" s="73">
        <v>610</v>
      </c>
      <c r="E655" s="151">
        <v>900100</v>
      </c>
      <c r="F655" s="148">
        <v>647.79999999999995</v>
      </c>
      <c r="G655" s="148">
        <v>647.79999999999995</v>
      </c>
      <c r="H655" s="149">
        <v>647.79999999999995</v>
      </c>
    </row>
    <row r="656" spans="1:8" ht="25.5" x14ac:dyDescent="0.2">
      <c r="A656" s="144" t="s">
        <v>430</v>
      </c>
      <c r="B656" s="71" t="s">
        <v>204</v>
      </c>
      <c r="C656" s="145" t="s">
        <v>158</v>
      </c>
      <c r="D656" s="76"/>
      <c r="E656" s="155"/>
      <c r="F656" s="113">
        <f t="shared" ref="F656:H657" si="187">F657</f>
        <v>2808.61</v>
      </c>
      <c r="G656" s="113">
        <f t="shared" si="187"/>
        <v>2496</v>
      </c>
      <c r="H656" s="143">
        <f t="shared" si="187"/>
        <v>2496</v>
      </c>
    </row>
    <row r="657" spans="1:9" x14ac:dyDescent="0.2">
      <c r="A657" s="144" t="s">
        <v>431</v>
      </c>
      <c r="B657" s="71" t="s">
        <v>204</v>
      </c>
      <c r="C657" s="145" t="s">
        <v>159</v>
      </c>
      <c r="D657" s="76"/>
      <c r="E657" s="155"/>
      <c r="F657" s="113">
        <f t="shared" si="187"/>
        <v>2808.61</v>
      </c>
      <c r="G657" s="113">
        <f t="shared" si="187"/>
        <v>2496</v>
      </c>
      <c r="H657" s="143">
        <f t="shared" si="187"/>
        <v>2496</v>
      </c>
    </row>
    <row r="658" spans="1:9" ht="38.25" x14ac:dyDescent="0.2">
      <c r="A658" s="163" t="s">
        <v>432</v>
      </c>
      <c r="B658" s="71" t="s">
        <v>204</v>
      </c>
      <c r="C658" s="145" t="s">
        <v>168</v>
      </c>
      <c r="D658" s="76"/>
      <c r="E658" s="155"/>
      <c r="F658" s="113">
        <f>F659</f>
        <v>2808.61</v>
      </c>
      <c r="G658" s="113">
        <f t="shared" ref="G658:H660" si="188">G659</f>
        <v>2496</v>
      </c>
      <c r="H658" s="143">
        <f>H659</f>
        <v>2496</v>
      </c>
    </row>
    <row r="659" spans="1:9" x14ac:dyDescent="0.2">
      <c r="A659" s="146" t="s">
        <v>234</v>
      </c>
      <c r="B659" s="70" t="s">
        <v>204</v>
      </c>
      <c r="C659" s="147" t="s">
        <v>235</v>
      </c>
      <c r="D659" s="151"/>
      <c r="E659" s="151"/>
      <c r="F659" s="148">
        <f>F660</f>
        <v>2808.61</v>
      </c>
      <c r="G659" s="148">
        <f t="shared" si="188"/>
        <v>2496</v>
      </c>
      <c r="H659" s="149">
        <f t="shared" si="188"/>
        <v>2496</v>
      </c>
    </row>
    <row r="660" spans="1:9" ht="25.5" x14ac:dyDescent="0.2">
      <c r="A660" s="150" t="s">
        <v>83</v>
      </c>
      <c r="B660" s="70" t="s">
        <v>204</v>
      </c>
      <c r="C660" s="147" t="s">
        <v>235</v>
      </c>
      <c r="D660" s="151">
        <v>600</v>
      </c>
      <c r="E660" s="151"/>
      <c r="F660" s="148">
        <f>F661</f>
        <v>2808.61</v>
      </c>
      <c r="G660" s="148">
        <f t="shared" si="188"/>
        <v>2496</v>
      </c>
      <c r="H660" s="149">
        <f t="shared" si="188"/>
        <v>2496</v>
      </c>
    </row>
    <row r="661" spans="1:9" x14ac:dyDescent="0.2">
      <c r="A661" s="150" t="s">
        <v>85</v>
      </c>
      <c r="B661" s="70" t="s">
        <v>204</v>
      </c>
      <c r="C661" s="147" t="s">
        <v>235</v>
      </c>
      <c r="D661" s="151">
        <v>610</v>
      </c>
      <c r="E661" s="151">
        <v>900100</v>
      </c>
      <c r="F661" s="148">
        <v>2808.61</v>
      </c>
      <c r="G661" s="148">
        <v>2496</v>
      </c>
      <c r="H661" s="149">
        <v>2496</v>
      </c>
    </row>
    <row r="662" spans="1:9" ht="25.5" x14ac:dyDescent="0.2">
      <c r="A662" s="161" t="s">
        <v>438</v>
      </c>
      <c r="B662" s="71" t="s">
        <v>204</v>
      </c>
      <c r="C662" s="145" t="s">
        <v>137</v>
      </c>
      <c r="D662" s="151"/>
      <c r="E662" s="151"/>
      <c r="F662" s="113">
        <f>F663</f>
        <v>1362.2</v>
      </c>
      <c r="G662" s="113">
        <f>G663</f>
        <v>1362.2</v>
      </c>
      <c r="H662" s="143">
        <f>H663</f>
        <v>1362.2</v>
      </c>
    </row>
    <row r="663" spans="1:9" ht="25.5" x14ac:dyDescent="0.2">
      <c r="A663" s="161" t="s">
        <v>433</v>
      </c>
      <c r="B663" s="71" t="s">
        <v>204</v>
      </c>
      <c r="C663" s="145" t="s">
        <v>435</v>
      </c>
      <c r="D663" s="77"/>
      <c r="E663" s="77"/>
      <c r="F663" s="113">
        <f t="shared" ref="F663:H666" si="189">F664</f>
        <v>1362.2</v>
      </c>
      <c r="G663" s="113">
        <f t="shared" si="189"/>
        <v>1362.2</v>
      </c>
      <c r="H663" s="143">
        <f t="shared" si="189"/>
        <v>1362.2</v>
      </c>
    </row>
    <row r="664" spans="1:9" ht="25.5" x14ac:dyDescent="0.2">
      <c r="A664" s="172" t="s">
        <v>434</v>
      </c>
      <c r="B664" s="71" t="s">
        <v>204</v>
      </c>
      <c r="C664" s="145" t="s">
        <v>436</v>
      </c>
      <c r="D664" s="155"/>
      <c r="E664" s="155"/>
      <c r="F664" s="113">
        <f t="shared" si="189"/>
        <v>1362.2</v>
      </c>
      <c r="G664" s="113">
        <f t="shared" si="189"/>
        <v>1362.2</v>
      </c>
      <c r="H664" s="143">
        <f t="shared" si="189"/>
        <v>1362.2</v>
      </c>
    </row>
    <row r="665" spans="1:9" ht="25.5" x14ac:dyDescent="0.2">
      <c r="A665" s="170" t="s">
        <v>672</v>
      </c>
      <c r="B665" s="70" t="s">
        <v>204</v>
      </c>
      <c r="C665" s="165" t="s">
        <v>437</v>
      </c>
      <c r="D665" s="151"/>
      <c r="E665" s="151"/>
      <c r="F665" s="148">
        <f>F666</f>
        <v>1362.2</v>
      </c>
      <c r="G665" s="148">
        <f t="shared" si="189"/>
        <v>1362.2</v>
      </c>
      <c r="H665" s="149">
        <f t="shared" si="189"/>
        <v>1362.2</v>
      </c>
    </row>
    <row r="666" spans="1:9" ht="25.5" x14ac:dyDescent="0.2">
      <c r="A666" s="150" t="s">
        <v>83</v>
      </c>
      <c r="B666" s="70" t="s">
        <v>204</v>
      </c>
      <c r="C666" s="165" t="s">
        <v>437</v>
      </c>
      <c r="D666" s="151" t="s">
        <v>84</v>
      </c>
      <c r="E666" s="151"/>
      <c r="F666" s="148">
        <f>F667</f>
        <v>1362.2</v>
      </c>
      <c r="G666" s="148">
        <f t="shared" si="189"/>
        <v>1362.2</v>
      </c>
      <c r="H666" s="149">
        <f t="shared" si="189"/>
        <v>1362.2</v>
      </c>
    </row>
    <row r="667" spans="1:9" x14ac:dyDescent="0.2">
      <c r="A667" s="150" t="s">
        <v>85</v>
      </c>
      <c r="B667" s="70" t="s">
        <v>204</v>
      </c>
      <c r="C667" s="165" t="s">
        <v>437</v>
      </c>
      <c r="D667" s="151" t="s">
        <v>86</v>
      </c>
      <c r="E667" s="151">
        <v>900100</v>
      </c>
      <c r="F667" s="148">
        <v>1362.2</v>
      </c>
      <c r="G667" s="148">
        <v>1362.2</v>
      </c>
      <c r="H667" s="149">
        <v>1362.2</v>
      </c>
    </row>
    <row r="668" spans="1:9" ht="15" customHeight="1" x14ac:dyDescent="0.2">
      <c r="A668" s="156" t="s">
        <v>110</v>
      </c>
      <c r="B668" s="89" t="s">
        <v>205</v>
      </c>
      <c r="C668" s="164"/>
      <c r="D668" s="155"/>
      <c r="E668" s="155"/>
      <c r="F668" s="113">
        <f>F669+F780+F790</f>
        <v>1287624.4799999997</v>
      </c>
      <c r="G668" s="113">
        <f t="shared" ref="G668:H668" si="190">G669+G780+G790</f>
        <v>1236656.2999999996</v>
      </c>
      <c r="H668" s="143">
        <f t="shared" si="190"/>
        <v>1248215.99</v>
      </c>
      <c r="I668" s="106" t="e">
        <f>I669+I780+I790+#REF!</f>
        <v>#REF!</v>
      </c>
    </row>
    <row r="669" spans="1:9" ht="15" customHeight="1" x14ac:dyDescent="0.2">
      <c r="A669" s="84" t="s">
        <v>302</v>
      </c>
      <c r="B669" s="89" t="s">
        <v>205</v>
      </c>
      <c r="C669" s="145" t="s">
        <v>175</v>
      </c>
      <c r="D669" s="155"/>
      <c r="E669" s="155"/>
      <c r="F669" s="113">
        <f>F670</f>
        <v>1282738.7199999997</v>
      </c>
      <c r="G669" s="113">
        <f>G670</f>
        <v>1231957.0999999996</v>
      </c>
      <c r="H669" s="143">
        <f>H670</f>
        <v>1243516.79</v>
      </c>
      <c r="I669" s="102"/>
    </row>
    <row r="670" spans="1:9" ht="16.5" customHeight="1" x14ac:dyDescent="0.2">
      <c r="A670" s="128" t="s">
        <v>111</v>
      </c>
      <c r="B670" s="89" t="s">
        <v>205</v>
      </c>
      <c r="C670" s="145" t="s">
        <v>176</v>
      </c>
      <c r="D670" s="155"/>
      <c r="E670" s="155"/>
      <c r="F670" s="113">
        <f>F671+F735+F753+F774+F768+F762</f>
        <v>1282738.7199999997</v>
      </c>
      <c r="G670" s="113">
        <f>G671+G735+G753+G774+G768+G762</f>
        <v>1231957.0999999996</v>
      </c>
      <c r="H670" s="143">
        <f>H671+H735+H753+H774+H768+H762</f>
        <v>1243516.79</v>
      </c>
      <c r="I670" s="102"/>
    </row>
    <row r="671" spans="1:9" ht="31.5" customHeight="1" x14ac:dyDescent="0.2">
      <c r="A671" s="161" t="s">
        <v>422</v>
      </c>
      <c r="B671" s="89" t="s">
        <v>205</v>
      </c>
      <c r="C671" s="145" t="s">
        <v>423</v>
      </c>
      <c r="D671" s="155"/>
      <c r="E671" s="155"/>
      <c r="F671" s="113">
        <f>F672+F688+F693+F698+F708+F715+F722+F727+F705+F683+F730</f>
        <v>1152348.5799999998</v>
      </c>
      <c r="G671" s="113">
        <f t="shared" ref="G671:H671" si="191">G672+G688+G693+G698+G708+G715+G722+G727+G705+G683+G730</f>
        <v>1106752.0799999998</v>
      </c>
      <c r="H671" s="143">
        <f t="shared" si="191"/>
        <v>1121927.6200000001</v>
      </c>
      <c r="I671" s="102"/>
    </row>
    <row r="672" spans="1:9" ht="51" x14ac:dyDescent="0.2">
      <c r="A672" s="162" t="s">
        <v>424</v>
      </c>
      <c r="B672" s="123" t="s">
        <v>205</v>
      </c>
      <c r="C672" s="147" t="s">
        <v>425</v>
      </c>
      <c r="D672" s="73"/>
      <c r="E672" s="73"/>
      <c r="F672" s="148">
        <f>F673+F675+F679+F681+F677</f>
        <v>130761.27999999998</v>
      </c>
      <c r="G672" s="148">
        <f t="shared" ref="G672:H672" si="192">G673+G675+G679+G681+G677</f>
        <v>130624.58999999998</v>
      </c>
      <c r="H672" s="149">
        <f t="shared" si="192"/>
        <v>130624.58999999998</v>
      </c>
      <c r="I672" s="102" t="e">
        <f>I673+#REF!+I696+I708+I716+I680+I721+I711</f>
        <v>#REF!</v>
      </c>
    </row>
    <row r="673" spans="1:27" ht="38.25" x14ac:dyDescent="0.2">
      <c r="A673" s="150" t="s">
        <v>62</v>
      </c>
      <c r="B673" s="123" t="s">
        <v>205</v>
      </c>
      <c r="C673" s="147" t="s">
        <v>425</v>
      </c>
      <c r="D673" s="151" t="s">
        <v>63</v>
      </c>
      <c r="E673" s="151"/>
      <c r="F673" s="148">
        <f>F674</f>
        <v>8822</v>
      </c>
      <c r="G673" s="148">
        <f t="shared" ref="G673:H673" si="193">G674</f>
        <v>8822</v>
      </c>
      <c r="H673" s="149">
        <f t="shared" si="193"/>
        <v>8822</v>
      </c>
    </row>
    <row r="674" spans="1:27" x14ac:dyDescent="0.2">
      <c r="A674" s="150" t="s">
        <v>81</v>
      </c>
      <c r="B674" s="123" t="s">
        <v>205</v>
      </c>
      <c r="C674" s="147" t="s">
        <v>425</v>
      </c>
      <c r="D674" s="151" t="s">
        <v>82</v>
      </c>
      <c r="E674" s="178" t="s">
        <v>225</v>
      </c>
      <c r="F674" s="148">
        <v>8822</v>
      </c>
      <c r="G674" s="148">
        <v>8822</v>
      </c>
      <c r="H674" s="149">
        <v>8822</v>
      </c>
    </row>
    <row r="675" spans="1:27" ht="25.5" x14ac:dyDescent="0.2">
      <c r="A675" s="150" t="s">
        <v>67</v>
      </c>
      <c r="B675" s="123" t="s">
        <v>205</v>
      </c>
      <c r="C675" s="147" t="s">
        <v>425</v>
      </c>
      <c r="D675" s="151" t="s">
        <v>68</v>
      </c>
      <c r="E675" s="178"/>
      <c r="F675" s="148">
        <f>F676</f>
        <v>5483.09</v>
      </c>
      <c r="G675" s="148">
        <f t="shared" ref="G675:H675" si="194">G676</f>
        <v>5346.4</v>
      </c>
      <c r="H675" s="149">
        <f t="shared" si="194"/>
        <v>5346.4</v>
      </c>
    </row>
    <row r="676" spans="1:27" ht="25.5" x14ac:dyDescent="0.2">
      <c r="A676" s="150" t="s">
        <v>69</v>
      </c>
      <c r="B676" s="123" t="s">
        <v>205</v>
      </c>
      <c r="C676" s="147" t="s">
        <v>425</v>
      </c>
      <c r="D676" s="151" t="s">
        <v>70</v>
      </c>
      <c r="E676" s="178" t="s">
        <v>225</v>
      </c>
      <c r="F676" s="148">
        <v>5483.09</v>
      </c>
      <c r="G676" s="148">
        <v>5346.4</v>
      </c>
      <c r="H676" s="149">
        <v>5346.4</v>
      </c>
    </row>
    <row r="677" spans="1:27" x14ac:dyDescent="0.2">
      <c r="A677" s="150" t="s">
        <v>112</v>
      </c>
      <c r="B677" s="123" t="s">
        <v>205</v>
      </c>
      <c r="C677" s="147" t="s">
        <v>425</v>
      </c>
      <c r="D677" s="151">
        <v>300</v>
      </c>
      <c r="E677" s="178"/>
      <c r="F677" s="148">
        <f>F678</f>
        <v>523.9</v>
      </c>
      <c r="G677" s="148">
        <f t="shared" ref="G677:H677" si="195">G678</f>
        <v>523.9</v>
      </c>
      <c r="H677" s="149">
        <f t="shared" si="195"/>
        <v>523.9</v>
      </c>
    </row>
    <row r="678" spans="1:27" ht="25.5" x14ac:dyDescent="0.2">
      <c r="A678" s="150" t="s">
        <v>114</v>
      </c>
      <c r="B678" s="123" t="s">
        <v>205</v>
      </c>
      <c r="C678" s="147" t="s">
        <v>425</v>
      </c>
      <c r="D678" s="151">
        <v>320</v>
      </c>
      <c r="E678" s="178" t="s">
        <v>225</v>
      </c>
      <c r="F678" s="148">
        <v>523.9</v>
      </c>
      <c r="G678" s="148">
        <v>523.9</v>
      </c>
      <c r="H678" s="149">
        <v>523.9</v>
      </c>
    </row>
    <row r="679" spans="1:27" ht="25.5" x14ac:dyDescent="0.2">
      <c r="A679" s="150" t="s">
        <v>83</v>
      </c>
      <c r="B679" s="123" t="s">
        <v>205</v>
      </c>
      <c r="C679" s="147" t="s">
        <v>425</v>
      </c>
      <c r="D679" s="151" t="s">
        <v>84</v>
      </c>
      <c r="E679" s="178"/>
      <c r="F679" s="148">
        <f>F680</f>
        <v>115551.09</v>
      </c>
      <c r="G679" s="148">
        <f t="shared" ref="G679:H679" si="196">G680</f>
        <v>115551.09</v>
      </c>
      <c r="H679" s="149">
        <f t="shared" si="196"/>
        <v>115551.09</v>
      </c>
      <c r="AA679" s="113" t="e">
        <f>AA680+AA791+#REF!</f>
        <v>#REF!</v>
      </c>
    </row>
    <row r="680" spans="1:27" x14ac:dyDescent="0.2">
      <c r="A680" s="150" t="s">
        <v>85</v>
      </c>
      <c r="B680" s="123" t="s">
        <v>205</v>
      </c>
      <c r="C680" s="147" t="s">
        <v>425</v>
      </c>
      <c r="D680" s="151" t="s">
        <v>86</v>
      </c>
      <c r="E680" s="178" t="s">
        <v>225</v>
      </c>
      <c r="F680" s="148">
        <v>115551.09</v>
      </c>
      <c r="G680" s="148">
        <v>115551.09</v>
      </c>
      <c r="H680" s="149">
        <v>115551.09</v>
      </c>
    </row>
    <row r="681" spans="1:27" x14ac:dyDescent="0.2">
      <c r="A681" s="150" t="s">
        <v>72</v>
      </c>
      <c r="B681" s="123" t="s">
        <v>205</v>
      </c>
      <c r="C681" s="147" t="s">
        <v>425</v>
      </c>
      <c r="D681" s="151" t="s">
        <v>73</v>
      </c>
      <c r="E681" s="178"/>
      <c r="F681" s="148">
        <f>F682</f>
        <v>381.2</v>
      </c>
      <c r="G681" s="148">
        <f t="shared" ref="G681:H681" si="197">G682</f>
        <v>381.2</v>
      </c>
      <c r="H681" s="149">
        <f t="shared" si="197"/>
        <v>381.2</v>
      </c>
    </row>
    <row r="682" spans="1:27" x14ac:dyDescent="0.2">
      <c r="A682" s="150" t="s">
        <v>74</v>
      </c>
      <c r="B682" s="123" t="s">
        <v>205</v>
      </c>
      <c r="C682" s="147" t="s">
        <v>425</v>
      </c>
      <c r="D682" s="151" t="s">
        <v>75</v>
      </c>
      <c r="E682" s="178" t="s">
        <v>225</v>
      </c>
      <c r="F682" s="148">
        <v>381.2</v>
      </c>
      <c r="G682" s="148">
        <v>381.2</v>
      </c>
      <c r="H682" s="149">
        <v>381.2</v>
      </c>
    </row>
    <row r="683" spans="1:27" ht="63.75" x14ac:dyDescent="0.2">
      <c r="A683" s="170" t="s">
        <v>687</v>
      </c>
      <c r="B683" s="123" t="s">
        <v>205</v>
      </c>
      <c r="C683" s="147" t="s">
        <v>688</v>
      </c>
      <c r="D683" s="151"/>
      <c r="E683" s="178"/>
      <c r="F683" s="148">
        <f>F684+F686</f>
        <v>48007.46</v>
      </c>
      <c r="G683" s="148">
        <f>G684+G686</f>
        <v>9537.7000000000007</v>
      </c>
      <c r="H683" s="149">
        <f>H684+H686</f>
        <v>24713.279999999999</v>
      </c>
    </row>
    <row r="684" spans="1:27" ht="25.5" x14ac:dyDescent="0.2">
      <c r="A684" s="150" t="s">
        <v>67</v>
      </c>
      <c r="B684" s="123" t="s">
        <v>205</v>
      </c>
      <c r="C684" s="147" t="s">
        <v>688</v>
      </c>
      <c r="D684" s="151" t="s">
        <v>68</v>
      </c>
      <c r="E684" s="178"/>
      <c r="F684" s="148">
        <f>F685</f>
        <v>9729.3799999999992</v>
      </c>
      <c r="G684" s="148">
        <f>G685</f>
        <v>0</v>
      </c>
      <c r="H684" s="149">
        <f>H685</f>
        <v>13575.58</v>
      </c>
    </row>
    <row r="685" spans="1:27" ht="25.5" x14ac:dyDescent="0.2">
      <c r="A685" s="150" t="s">
        <v>69</v>
      </c>
      <c r="B685" s="123" t="s">
        <v>205</v>
      </c>
      <c r="C685" s="147" t="s">
        <v>688</v>
      </c>
      <c r="D685" s="151" t="s">
        <v>70</v>
      </c>
      <c r="E685" s="178" t="s">
        <v>225</v>
      </c>
      <c r="F685" s="148">
        <v>9729.3799999999992</v>
      </c>
      <c r="G685" s="148"/>
      <c r="H685" s="149">
        <v>13575.58</v>
      </c>
    </row>
    <row r="686" spans="1:27" ht="25.5" x14ac:dyDescent="0.2">
      <c r="A686" s="150" t="s">
        <v>83</v>
      </c>
      <c r="B686" s="123" t="s">
        <v>205</v>
      </c>
      <c r="C686" s="147" t="s">
        <v>688</v>
      </c>
      <c r="D686" s="151" t="s">
        <v>84</v>
      </c>
      <c r="E686" s="178"/>
      <c r="F686" s="148">
        <f>F687</f>
        <v>38278.080000000002</v>
      </c>
      <c r="G686" s="148">
        <f>G687</f>
        <v>9537.7000000000007</v>
      </c>
      <c r="H686" s="149">
        <f>H687</f>
        <v>11137.7</v>
      </c>
    </row>
    <row r="687" spans="1:27" x14ac:dyDescent="0.2">
      <c r="A687" s="150" t="s">
        <v>85</v>
      </c>
      <c r="B687" s="123" t="s">
        <v>205</v>
      </c>
      <c r="C687" s="147" t="s">
        <v>688</v>
      </c>
      <c r="D687" s="151" t="s">
        <v>86</v>
      </c>
      <c r="E687" s="178" t="s">
        <v>225</v>
      </c>
      <c r="F687" s="148">
        <v>38278.080000000002</v>
      </c>
      <c r="G687" s="148">
        <v>9537.7000000000007</v>
      </c>
      <c r="H687" s="149">
        <v>11137.7</v>
      </c>
    </row>
    <row r="688" spans="1:27" ht="63.75" x14ac:dyDescent="0.2">
      <c r="A688" s="170" t="s">
        <v>426</v>
      </c>
      <c r="B688" s="123" t="s">
        <v>205</v>
      </c>
      <c r="C688" s="147" t="s">
        <v>427</v>
      </c>
      <c r="D688" s="151"/>
      <c r="E688" s="178"/>
      <c r="F688" s="148">
        <f>F689+F691</f>
        <v>51212.800000000003</v>
      </c>
      <c r="G688" s="148">
        <f t="shared" ref="G688:H688" si="198">G689+G691</f>
        <v>51212.800000000003</v>
      </c>
      <c r="H688" s="149">
        <f t="shared" si="198"/>
        <v>51212.800000000003</v>
      </c>
    </row>
    <row r="689" spans="1:9" ht="25.5" x14ac:dyDescent="0.2">
      <c r="A689" s="150" t="s">
        <v>67</v>
      </c>
      <c r="B689" s="123" t="s">
        <v>205</v>
      </c>
      <c r="C689" s="147" t="s">
        <v>427</v>
      </c>
      <c r="D689" s="151" t="s">
        <v>68</v>
      </c>
      <c r="E689" s="178"/>
      <c r="F689" s="148">
        <f>F690</f>
        <v>4327.5</v>
      </c>
      <c r="G689" s="148">
        <f t="shared" ref="G689:H689" si="199">G690</f>
        <v>4327.5</v>
      </c>
      <c r="H689" s="149">
        <f t="shared" si="199"/>
        <v>4327.5</v>
      </c>
    </row>
    <row r="690" spans="1:9" ht="25.5" x14ac:dyDescent="0.2">
      <c r="A690" s="150" t="s">
        <v>69</v>
      </c>
      <c r="B690" s="123" t="s">
        <v>205</v>
      </c>
      <c r="C690" s="147" t="s">
        <v>427</v>
      </c>
      <c r="D690" s="151" t="s">
        <v>70</v>
      </c>
      <c r="E690" s="178" t="s">
        <v>225</v>
      </c>
      <c r="F690" s="148">
        <v>4327.5</v>
      </c>
      <c r="G690" s="148">
        <v>4327.5</v>
      </c>
      <c r="H690" s="149">
        <v>4327.5</v>
      </c>
      <c r="I690" s="104">
        <f>I691</f>
        <v>0</v>
      </c>
    </row>
    <row r="691" spans="1:9" ht="25.5" x14ac:dyDescent="0.2">
      <c r="A691" s="150" t="s">
        <v>83</v>
      </c>
      <c r="B691" s="123" t="s">
        <v>205</v>
      </c>
      <c r="C691" s="147" t="s">
        <v>427</v>
      </c>
      <c r="D691" s="151" t="s">
        <v>84</v>
      </c>
      <c r="E691" s="178"/>
      <c r="F691" s="148">
        <f>F692</f>
        <v>46885.3</v>
      </c>
      <c r="G691" s="148">
        <f t="shared" ref="G691:H691" si="200">G692</f>
        <v>46885.3</v>
      </c>
      <c r="H691" s="149">
        <f t="shared" si="200"/>
        <v>46885.3</v>
      </c>
    </row>
    <row r="692" spans="1:9" x14ac:dyDescent="0.2">
      <c r="A692" s="150" t="s">
        <v>85</v>
      </c>
      <c r="B692" s="123" t="s">
        <v>205</v>
      </c>
      <c r="C692" s="147" t="s">
        <v>427</v>
      </c>
      <c r="D692" s="151" t="s">
        <v>86</v>
      </c>
      <c r="E692" s="178" t="s">
        <v>225</v>
      </c>
      <c r="F692" s="148">
        <v>46885.3</v>
      </c>
      <c r="G692" s="148">
        <v>46885.3</v>
      </c>
      <c r="H692" s="149">
        <v>46885.3</v>
      </c>
    </row>
    <row r="693" spans="1:9" ht="63.75" x14ac:dyDescent="0.2">
      <c r="A693" s="170" t="s">
        <v>439</v>
      </c>
      <c r="B693" s="123" t="s">
        <v>205</v>
      </c>
      <c r="C693" s="147" t="s">
        <v>441</v>
      </c>
      <c r="D693" s="151"/>
      <c r="E693" s="178"/>
      <c r="F693" s="148">
        <f>F694+F696</f>
        <v>5905.8</v>
      </c>
      <c r="G693" s="148">
        <f>G694+G696</f>
        <v>5905.8</v>
      </c>
      <c r="H693" s="149">
        <f>H694+H696</f>
        <v>5905.8</v>
      </c>
    </row>
    <row r="694" spans="1:9" ht="25.5" x14ac:dyDescent="0.2">
      <c r="A694" s="150" t="s">
        <v>67</v>
      </c>
      <c r="B694" s="123" t="s">
        <v>205</v>
      </c>
      <c r="C694" s="147" t="s">
        <v>441</v>
      </c>
      <c r="D694" s="151" t="s">
        <v>68</v>
      </c>
      <c r="E694" s="178"/>
      <c r="F694" s="148">
        <f>F695</f>
        <v>2799.5</v>
      </c>
      <c r="G694" s="148">
        <f t="shared" ref="G694:H694" si="201">G695</f>
        <v>2799.5</v>
      </c>
      <c r="H694" s="149">
        <f t="shared" si="201"/>
        <v>2799.5</v>
      </c>
    </row>
    <row r="695" spans="1:9" ht="25.5" x14ac:dyDescent="0.2">
      <c r="A695" s="150" t="s">
        <v>69</v>
      </c>
      <c r="B695" s="123" t="s">
        <v>205</v>
      </c>
      <c r="C695" s="147" t="s">
        <v>441</v>
      </c>
      <c r="D695" s="151" t="s">
        <v>70</v>
      </c>
      <c r="E695" s="178" t="s">
        <v>225</v>
      </c>
      <c r="F695" s="148">
        <v>2799.5</v>
      </c>
      <c r="G695" s="148">
        <v>2799.5</v>
      </c>
      <c r="H695" s="149">
        <v>2799.5</v>
      </c>
    </row>
    <row r="696" spans="1:9" ht="25.5" x14ac:dyDescent="0.2">
      <c r="A696" s="150" t="s">
        <v>83</v>
      </c>
      <c r="B696" s="123" t="s">
        <v>205</v>
      </c>
      <c r="C696" s="147" t="s">
        <v>441</v>
      </c>
      <c r="D696" s="151" t="s">
        <v>84</v>
      </c>
      <c r="E696" s="178"/>
      <c r="F696" s="148">
        <f>F697</f>
        <v>3106.3</v>
      </c>
      <c r="G696" s="148">
        <f t="shared" ref="G696:H696" si="202">G697</f>
        <v>3106.3</v>
      </c>
      <c r="H696" s="149">
        <f t="shared" si="202"/>
        <v>3106.3</v>
      </c>
    </row>
    <row r="697" spans="1:9" x14ac:dyDescent="0.2">
      <c r="A697" s="150" t="s">
        <v>85</v>
      </c>
      <c r="B697" s="123" t="s">
        <v>205</v>
      </c>
      <c r="C697" s="147" t="s">
        <v>441</v>
      </c>
      <c r="D697" s="151" t="s">
        <v>86</v>
      </c>
      <c r="E697" s="178" t="s">
        <v>225</v>
      </c>
      <c r="F697" s="148">
        <v>3106.3</v>
      </c>
      <c r="G697" s="148">
        <v>3106.3</v>
      </c>
      <c r="H697" s="149">
        <v>3106.3</v>
      </c>
    </row>
    <row r="698" spans="1:9" ht="51" x14ac:dyDescent="0.2">
      <c r="A698" s="162" t="s">
        <v>440</v>
      </c>
      <c r="B698" s="123" t="s">
        <v>205</v>
      </c>
      <c r="C698" s="147" t="s">
        <v>442</v>
      </c>
      <c r="D698" s="151"/>
      <c r="E698" s="178"/>
      <c r="F698" s="148">
        <f>F703+F699+F701</f>
        <v>12956.04</v>
      </c>
      <c r="G698" s="148">
        <f t="shared" ref="G698:H698" si="203">G703+G699+G701</f>
        <v>12955.99</v>
      </c>
      <c r="H698" s="149">
        <f t="shared" si="203"/>
        <v>12955.95</v>
      </c>
    </row>
    <row r="699" spans="1:9" ht="38.25" x14ac:dyDescent="0.2">
      <c r="A699" s="150" t="s">
        <v>62</v>
      </c>
      <c r="B699" s="123" t="s">
        <v>205</v>
      </c>
      <c r="C699" s="147" t="s">
        <v>442</v>
      </c>
      <c r="D699" s="151" t="s">
        <v>63</v>
      </c>
      <c r="E699" s="178"/>
      <c r="F699" s="148">
        <f>F700</f>
        <v>300</v>
      </c>
      <c r="G699" s="148">
        <f t="shared" ref="G699:H699" si="204">G700</f>
        <v>300</v>
      </c>
      <c r="H699" s="149">
        <f t="shared" si="204"/>
        <v>300</v>
      </c>
    </row>
    <row r="700" spans="1:9" x14ac:dyDescent="0.2">
      <c r="A700" s="150" t="s">
        <v>81</v>
      </c>
      <c r="B700" s="123" t="s">
        <v>205</v>
      </c>
      <c r="C700" s="147" t="s">
        <v>442</v>
      </c>
      <c r="D700" s="151" t="s">
        <v>82</v>
      </c>
      <c r="E700" s="151">
        <v>900100</v>
      </c>
      <c r="F700" s="148">
        <v>300</v>
      </c>
      <c r="G700" s="148">
        <v>300</v>
      </c>
      <c r="H700" s="149">
        <v>300</v>
      </c>
    </row>
    <row r="701" spans="1:9" ht="25.5" x14ac:dyDescent="0.2">
      <c r="A701" s="150" t="s">
        <v>67</v>
      </c>
      <c r="B701" s="123" t="s">
        <v>205</v>
      </c>
      <c r="C701" s="147" t="s">
        <v>442</v>
      </c>
      <c r="D701" s="151" t="s">
        <v>68</v>
      </c>
      <c r="E701" s="178"/>
      <c r="F701" s="148">
        <f>F702</f>
        <v>10096.040000000001</v>
      </c>
      <c r="G701" s="148">
        <f t="shared" ref="G701:H701" si="205">G702</f>
        <v>10095.99</v>
      </c>
      <c r="H701" s="149">
        <f t="shared" si="205"/>
        <v>10095.950000000001</v>
      </c>
    </row>
    <row r="702" spans="1:9" ht="25.5" x14ac:dyDescent="0.2">
      <c r="A702" s="150" t="s">
        <v>69</v>
      </c>
      <c r="B702" s="123" t="s">
        <v>205</v>
      </c>
      <c r="C702" s="147" t="s">
        <v>442</v>
      </c>
      <c r="D702" s="151" t="s">
        <v>70</v>
      </c>
      <c r="E702" s="178" t="s">
        <v>225</v>
      </c>
      <c r="F702" s="148">
        <v>10096.040000000001</v>
      </c>
      <c r="G702" s="148">
        <v>10095.99</v>
      </c>
      <c r="H702" s="149">
        <v>10095.950000000001</v>
      </c>
    </row>
    <row r="703" spans="1:9" x14ac:dyDescent="0.2">
      <c r="A703" s="150" t="s">
        <v>112</v>
      </c>
      <c r="B703" s="123" t="s">
        <v>205</v>
      </c>
      <c r="C703" s="147" t="s">
        <v>442</v>
      </c>
      <c r="D703" s="151">
        <v>300</v>
      </c>
      <c r="E703" s="178"/>
      <c r="F703" s="148">
        <f>F704</f>
        <v>2560</v>
      </c>
      <c r="G703" s="148">
        <f t="shared" ref="G703:H703" si="206">G704</f>
        <v>2560</v>
      </c>
      <c r="H703" s="149">
        <f t="shared" si="206"/>
        <v>2560</v>
      </c>
    </row>
    <row r="704" spans="1:9" x14ac:dyDescent="0.2">
      <c r="A704" s="150" t="s">
        <v>655</v>
      </c>
      <c r="B704" s="123" t="s">
        <v>205</v>
      </c>
      <c r="C704" s="147" t="s">
        <v>442</v>
      </c>
      <c r="D704" s="151">
        <v>350</v>
      </c>
      <c r="E704" s="178" t="s">
        <v>225</v>
      </c>
      <c r="F704" s="148">
        <v>2560</v>
      </c>
      <c r="G704" s="148">
        <v>2560</v>
      </c>
      <c r="H704" s="149">
        <v>2560</v>
      </c>
    </row>
    <row r="705" spans="1:9" ht="25.5" x14ac:dyDescent="0.2">
      <c r="A705" s="150" t="s">
        <v>617</v>
      </c>
      <c r="B705" s="123" t="s">
        <v>205</v>
      </c>
      <c r="C705" s="147" t="s">
        <v>618</v>
      </c>
      <c r="D705" s="151"/>
      <c r="E705" s="151"/>
      <c r="F705" s="148">
        <f t="shared" ref="F705:H706" si="207">F706</f>
        <v>62649.7</v>
      </c>
      <c r="G705" s="148">
        <f t="shared" si="207"/>
        <v>62649.7</v>
      </c>
      <c r="H705" s="149">
        <f t="shared" si="207"/>
        <v>62649.7</v>
      </c>
    </row>
    <row r="706" spans="1:9" ht="25.5" x14ac:dyDescent="0.2">
      <c r="A706" s="150" t="s">
        <v>83</v>
      </c>
      <c r="B706" s="123" t="s">
        <v>205</v>
      </c>
      <c r="C706" s="147" t="s">
        <v>618</v>
      </c>
      <c r="D706" s="151" t="s">
        <v>84</v>
      </c>
      <c r="E706" s="151"/>
      <c r="F706" s="148">
        <f t="shared" si="207"/>
        <v>62649.7</v>
      </c>
      <c r="G706" s="148">
        <f t="shared" si="207"/>
        <v>62649.7</v>
      </c>
      <c r="H706" s="149">
        <f t="shared" si="207"/>
        <v>62649.7</v>
      </c>
    </row>
    <row r="707" spans="1:9" x14ac:dyDescent="0.2">
      <c r="A707" s="150" t="s">
        <v>85</v>
      </c>
      <c r="B707" s="123" t="s">
        <v>205</v>
      </c>
      <c r="C707" s="147" t="s">
        <v>618</v>
      </c>
      <c r="D707" s="151" t="s">
        <v>86</v>
      </c>
      <c r="E707" s="151">
        <v>900100</v>
      </c>
      <c r="F707" s="148">
        <v>62649.7</v>
      </c>
      <c r="G707" s="148">
        <v>62649.7</v>
      </c>
      <c r="H707" s="149">
        <v>62649.7</v>
      </c>
    </row>
    <row r="708" spans="1:9" ht="25.5" x14ac:dyDescent="0.2">
      <c r="A708" s="150" t="s">
        <v>443</v>
      </c>
      <c r="B708" s="123" t="s">
        <v>205</v>
      </c>
      <c r="C708" s="147" t="s">
        <v>444</v>
      </c>
      <c r="D708" s="151"/>
      <c r="E708" s="151"/>
      <c r="F708" s="148">
        <f>F709+F711+F713</f>
        <v>32867.5</v>
      </c>
      <c r="G708" s="148">
        <f t="shared" ref="G708:H708" si="208">G709+G711+G713</f>
        <v>32867.5</v>
      </c>
      <c r="H708" s="149">
        <f t="shared" si="208"/>
        <v>32867.5</v>
      </c>
    </row>
    <row r="709" spans="1:9" ht="25.5" x14ac:dyDescent="0.2">
      <c r="A709" s="150" t="s">
        <v>67</v>
      </c>
      <c r="B709" s="123" t="s">
        <v>205</v>
      </c>
      <c r="C709" s="147" t="s">
        <v>444</v>
      </c>
      <c r="D709" s="151" t="s">
        <v>68</v>
      </c>
      <c r="E709" s="151"/>
      <c r="F709" s="148">
        <f>F710</f>
        <v>3488.7</v>
      </c>
      <c r="G709" s="148">
        <f t="shared" ref="G709:H709" si="209">G710</f>
        <v>3488.7</v>
      </c>
      <c r="H709" s="149">
        <f t="shared" si="209"/>
        <v>3488.7</v>
      </c>
    </row>
    <row r="710" spans="1:9" ht="25.5" x14ac:dyDescent="0.2">
      <c r="A710" s="150" t="s">
        <v>69</v>
      </c>
      <c r="B710" s="123" t="s">
        <v>205</v>
      </c>
      <c r="C710" s="147" t="s">
        <v>444</v>
      </c>
      <c r="D710" s="151" t="s">
        <v>70</v>
      </c>
      <c r="E710" s="178" t="s">
        <v>225</v>
      </c>
      <c r="F710" s="148">
        <v>3488.7</v>
      </c>
      <c r="G710" s="148">
        <v>3488.7</v>
      </c>
      <c r="H710" s="149">
        <v>3488.7</v>
      </c>
    </row>
    <row r="711" spans="1:9" ht="25.5" x14ac:dyDescent="0.2">
      <c r="A711" s="150" t="s">
        <v>83</v>
      </c>
      <c r="B711" s="123" t="s">
        <v>205</v>
      </c>
      <c r="C711" s="147" t="s">
        <v>444</v>
      </c>
      <c r="D711" s="151" t="s">
        <v>84</v>
      </c>
      <c r="E711" s="151"/>
      <c r="F711" s="148">
        <f>F712</f>
        <v>29375.9</v>
      </c>
      <c r="G711" s="148">
        <f t="shared" ref="G711:H711" si="210">G712</f>
        <v>29375.9</v>
      </c>
      <c r="H711" s="149">
        <f t="shared" si="210"/>
        <v>29375.9</v>
      </c>
      <c r="I711" s="104"/>
    </row>
    <row r="712" spans="1:9" x14ac:dyDescent="0.2">
      <c r="A712" s="150" t="s">
        <v>85</v>
      </c>
      <c r="B712" s="123" t="s">
        <v>205</v>
      </c>
      <c r="C712" s="147" t="s">
        <v>444</v>
      </c>
      <c r="D712" s="151" t="s">
        <v>86</v>
      </c>
      <c r="E712" s="178" t="s">
        <v>225</v>
      </c>
      <c r="F712" s="148">
        <v>29375.9</v>
      </c>
      <c r="G712" s="148">
        <v>29375.9</v>
      </c>
      <c r="H712" s="149">
        <v>29375.9</v>
      </c>
    </row>
    <row r="713" spans="1:9" x14ac:dyDescent="0.2">
      <c r="A713" s="150" t="s">
        <v>72</v>
      </c>
      <c r="B713" s="123" t="s">
        <v>205</v>
      </c>
      <c r="C713" s="147" t="s">
        <v>444</v>
      </c>
      <c r="D713" s="151" t="s">
        <v>73</v>
      </c>
      <c r="E713" s="178"/>
      <c r="F713" s="148">
        <f>F714</f>
        <v>2.9</v>
      </c>
      <c r="G713" s="148">
        <f t="shared" ref="G713:H713" si="211">G714</f>
        <v>2.9</v>
      </c>
      <c r="H713" s="149">
        <f t="shared" si="211"/>
        <v>2.9</v>
      </c>
    </row>
    <row r="714" spans="1:9" x14ac:dyDescent="0.2">
      <c r="A714" s="150" t="s">
        <v>74</v>
      </c>
      <c r="B714" s="123" t="s">
        <v>205</v>
      </c>
      <c r="C714" s="147" t="s">
        <v>444</v>
      </c>
      <c r="D714" s="151" t="s">
        <v>75</v>
      </c>
      <c r="E714" s="178" t="s">
        <v>225</v>
      </c>
      <c r="F714" s="148">
        <v>2.9</v>
      </c>
      <c r="G714" s="148">
        <v>2.9</v>
      </c>
      <c r="H714" s="149">
        <v>2.9</v>
      </c>
    </row>
    <row r="715" spans="1:9" ht="114.75" x14ac:dyDescent="0.2">
      <c r="A715" s="170" t="s">
        <v>428</v>
      </c>
      <c r="B715" s="123" t="s">
        <v>205</v>
      </c>
      <c r="C715" s="147" t="s">
        <v>429</v>
      </c>
      <c r="D715" s="73"/>
      <c r="E715" s="73"/>
      <c r="F715" s="148">
        <f>F716+F718+F720</f>
        <v>797385</v>
      </c>
      <c r="G715" s="148">
        <f>G716+G718+G720</f>
        <v>797385</v>
      </c>
      <c r="H715" s="149">
        <f>H716+H718+H720</f>
        <v>797385</v>
      </c>
    </row>
    <row r="716" spans="1:9" ht="38.25" x14ac:dyDescent="0.2">
      <c r="A716" s="150" t="s">
        <v>62</v>
      </c>
      <c r="B716" s="123" t="s">
        <v>205</v>
      </c>
      <c r="C716" s="147" t="s">
        <v>429</v>
      </c>
      <c r="D716" s="151" t="s">
        <v>63</v>
      </c>
      <c r="E716" s="151"/>
      <c r="F716" s="148">
        <f>F717</f>
        <v>105309</v>
      </c>
      <c r="G716" s="148">
        <f>G717</f>
        <v>105309</v>
      </c>
      <c r="H716" s="149">
        <f>H717</f>
        <v>105309</v>
      </c>
    </row>
    <row r="717" spans="1:9" x14ac:dyDescent="0.2">
      <c r="A717" s="150" t="s">
        <v>81</v>
      </c>
      <c r="B717" s="123" t="s">
        <v>205</v>
      </c>
      <c r="C717" s="147" t="s">
        <v>429</v>
      </c>
      <c r="D717" s="151" t="s">
        <v>82</v>
      </c>
      <c r="E717" s="151">
        <v>900303</v>
      </c>
      <c r="F717" s="148">
        <v>105309</v>
      </c>
      <c r="G717" s="148">
        <v>105309</v>
      </c>
      <c r="H717" s="149">
        <v>105309</v>
      </c>
    </row>
    <row r="718" spans="1:9" ht="25.5" x14ac:dyDescent="0.2">
      <c r="A718" s="150" t="s">
        <v>67</v>
      </c>
      <c r="B718" s="123" t="s">
        <v>205</v>
      </c>
      <c r="C718" s="147" t="s">
        <v>429</v>
      </c>
      <c r="D718" s="151" t="s">
        <v>68</v>
      </c>
      <c r="E718" s="151"/>
      <c r="F718" s="148">
        <f>F719</f>
        <v>377</v>
      </c>
      <c r="G718" s="148">
        <f>G719</f>
        <v>377</v>
      </c>
      <c r="H718" s="149">
        <f>H719</f>
        <v>377</v>
      </c>
    </row>
    <row r="719" spans="1:9" ht="25.5" x14ac:dyDescent="0.2">
      <c r="A719" s="150" t="s">
        <v>69</v>
      </c>
      <c r="B719" s="123" t="s">
        <v>205</v>
      </c>
      <c r="C719" s="147" t="s">
        <v>429</v>
      </c>
      <c r="D719" s="151" t="s">
        <v>70</v>
      </c>
      <c r="E719" s="151">
        <v>900303</v>
      </c>
      <c r="F719" s="148">
        <v>377</v>
      </c>
      <c r="G719" s="148">
        <v>377</v>
      </c>
      <c r="H719" s="149">
        <v>377</v>
      </c>
    </row>
    <row r="720" spans="1:9" ht="25.5" x14ac:dyDescent="0.2">
      <c r="A720" s="150" t="s">
        <v>83</v>
      </c>
      <c r="B720" s="123" t="s">
        <v>205</v>
      </c>
      <c r="C720" s="147" t="s">
        <v>429</v>
      </c>
      <c r="D720" s="151" t="s">
        <v>84</v>
      </c>
      <c r="E720" s="151"/>
      <c r="F720" s="148">
        <f>F721</f>
        <v>691699</v>
      </c>
      <c r="G720" s="148">
        <f>G721</f>
        <v>691699</v>
      </c>
      <c r="H720" s="149">
        <f>H721</f>
        <v>691699</v>
      </c>
    </row>
    <row r="721" spans="1:8" x14ac:dyDescent="0.2">
      <c r="A721" s="150" t="s">
        <v>85</v>
      </c>
      <c r="B721" s="123" t="s">
        <v>205</v>
      </c>
      <c r="C721" s="147" t="s">
        <v>429</v>
      </c>
      <c r="D721" s="151" t="s">
        <v>86</v>
      </c>
      <c r="E721" s="151">
        <v>900303</v>
      </c>
      <c r="F721" s="148">
        <v>691699</v>
      </c>
      <c r="G721" s="148">
        <v>691699</v>
      </c>
      <c r="H721" s="149">
        <v>691699</v>
      </c>
    </row>
    <row r="722" spans="1:8" ht="38.25" x14ac:dyDescent="0.2">
      <c r="A722" s="150" t="s">
        <v>665</v>
      </c>
      <c r="B722" s="123" t="s">
        <v>205</v>
      </c>
      <c r="C722" s="147" t="s">
        <v>594</v>
      </c>
      <c r="D722" s="151"/>
      <c r="E722" s="151"/>
      <c r="F722" s="148">
        <f>F723+F725</f>
        <v>3613</v>
      </c>
      <c r="G722" s="148">
        <f t="shared" ref="G722:H722" si="212">G723+G725</f>
        <v>3613</v>
      </c>
      <c r="H722" s="149">
        <f t="shared" si="212"/>
        <v>3613</v>
      </c>
    </row>
    <row r="723" spans="1:8" ht="38.25" x14ac:dyDescent="0.2">
      <c r="A723" s="150" t="s">
        <v>62</v>
      </c>
      <c r="B723" s="123" t="s">
        <v>205</v>
      </c>
      <c r="C723" s="147" t="s">
        <v>594</v>
      </c>
      <c r="D723" s="151" t="s">
        <v>63</v>
      </c>
      <c r="E723" s="151"/>
      <c r="F723" s="148">
        <f>F724</f>
        <v>1400</v>
      </c>
      <c r="G723" s="148">
        <f t="shared" ref="G723:H723" si="213">G724</f>
        <v>1400</v>
      </c>
      <c r="H723" s="149">
        <f t="shared" si="213"/>
        <v>1400</v>
      </c>
    </row>
    <row r="724" spans="1:8" x14ac:dyDescent="0.2">
      <c r="A724" s="150" t="s">
        <v>81</v>
      </c>
      <c r="B724" s="123" t="s">
        <v>205</v>
      </c>
      <c r="C724" s="147" t="s">
        <v>594</v>
      </c>
      <c r="D724" s="151" t="s">
        <v>82</v>
      </c>
      <c r="E724" s="151">
        <v>900303</v>
      </c>
      <c r="F724" s="148">
        <v>1400</v>
      </c>
      <c r="G724" s="148">
        <v>1400</v>
      </c>
      <c r="H724" s="149">
        <v>1400</v>
      </c>
    </row>
    <row r="725" spans="1:8" ht="25.5" x14ac:dyDescent="0.2">
      <c r="A725" s="150" t="s">
        <v>83</v>
      </c>
      <c r="B725" s="123" t="s">
        <v>205</v>
      </c>
      <c r="C725" s="147" t="s">
        <v>594</v>
      </c>
      <c r="D725" s="151" t="s">
        <v>84</v>
      </c>
      <c r="E725" s="151"/>
      <c r="F725" s="148">
        <f>F726</f>
        <v>2213</v>
      </c>
      <c r="G725" s="148">
        <f t="shared" ref="G725:H725" si="214">G726</f>
        <v>2213</v>
      </c>
      <c r="H725" s="149">
        <f t="shared" si="214"/>
        <v>2213</v>
      </c>
    </row>
    <row r="726" spans="1:8" x14ac:dyDescent="0.2">
      <c r="A726" s="150" t="s">
        <v>85</v>
      </c>
      <c r="B726" s="123" t="s">
        <v>205</v>
      </c>
      <c r="C726" s="147" t="s">
        <v>594</v>
      </c>
      <c r="D726" s="151" t="s">
        <v>86</v>
      </c>
      <c r="E726" s="151">
        <v>900303</v>
      </c>
      <c r="F726" s="148">
        <v>2213</v>
      </c>
      <c r="G726" s="148">
        <v>2213</v>
      </c>
      <c r="H726" s="149">
        <v>2213</v>
      </c>
    </row>
    <row r="727" spans="1:8" ht="54" customHeight="1" x14ac:dyDescent="0.2">
      <c r="A727" s="150" t="s">
        <v>615</v>
      </c>
      <c r="B727" s="123" t="s">
        <v>205</v>
      </c>
      <c r="C727" s="147" t="s">
        <v>616</v>
      </c>
      <c r="D727" s="151"/>
      <c r="E727" s="151"/>
      <c r="F727" s="148">
        <f>F728</f>
        <v>3994</v>
      </c>
      <c r="G727" s="148">
        <f>G728</f>
        <v>0</v>
      </c>
      <c r="H727" s="149">
        <f>H728</f>
        <v>0</v>
      </c>
    </row>
    <row r="728" spans="1:8" ht="25.5" x14ac:dyDescent="0.2">
      <c r="A728" s="150" t="s">
        <v>83</v>
      </c>
      <c r="B728" s="123" t="s">
        <v>205</v>
      </c>
      <c r="C728" s="147" t="s">
        <v>616</v>
      </c>
      <c r="D728" s="151" t="s">
        <v>84</v>
      </c>
      <c r="E728" s="151"/>
      <c r="F728" s="148">
        <f>F729</f>
        <v>3994</v>
      </c>
      <c r="G728" s="148">
        <v>0</v>
      </c>
      <c r="H728" s="149">
        <v>0</v>
      </c>
    </row>
    <row r="729" spans="1:8" x14ac:dyDescent="0.2">
      <c r="A729" s="150" t="s">
        <v>85</v>
      </c>
      <c r="B729" s="123" t="s">
        <v>205</v>
      </c>
      <c r="C729" s="147" t="s">
        <v>616</v>
      </c>
      <c r="D729" s="151" t="s">
        <v>86</v>
      </c>
      <c r="E729" s="151">
        <v>900304</v>
      </c>
      <c r="F729" s="148">
        <v>3994</v>
      </c>
      <c r="G729" s="148">
        <v>0</v>
      </c>
      <c r="H729" s="149">
        <v>0</v>
      </c>
    </row>
    <row r="730" spans="1:8" ht="51" x14ac:dyDescent="0.2">
      <c r="A730" s="150" t="s">
        <v>790</v>
      </c>
      <c r="B730" s="123" t="s">
        <v>205</v>
      </c>
      <c r="C730" s="147" t="s">
        <v>791</v>
      </c>
      <c r="D730" s="151"/>
      <c r="E730" s="151"/>
      <c r="F730" s="148">
        <f>F731+F733</f>
        <v>2996</v>
      </c>
      <c r="G730" s="148">
        <f t="shared" ref="G730:H730" si="215">G731+G733</f>
        <v>0</v>
      </c>
      <c r="H730" s="149">
        <f t="shared" si="215"/>
        <v>0</v>
      </c>
    </row>
    <row r="731" spans="1:8" ht="25.5" x14ac:dyDescent="0.2">
      <c r="A731" s="150" t="s">
        <v>67</v>
      </c>
      <c r="B731" s="123" t="s">
        <v>205</v>
      </c>
      <c r="C731" s="147" t="s">
        <v>791</v>
      </c>
      <c r="D731" s="151" t="s">
        <v>68</v>
      </c>
      <c r="E731" s="151"/>
      <c r="F731" s="148">
        <f>F732</f>
        <v>1968.68</v>
      </c>
      <c r="G731" s="148">
        <f t="shared" ref="G731:H731" si="216">G732</f>
        <v>0</v>
      </c>
      <c r="H731" s="149">
        <f t="shared" si="216"/>
        <v>0</v>
      </c>
    </row>
    <row r="732" spans="1:8" ht="25.5" x14ac:dyDescent="0.2">
      <c r="A732" s="150" t="s">
        <v>69</v>
      </c>
      <c r="B732" s="123" t="s">
        <v>205</v>
      </c>
      <c r="C732" s="147" t="s">
        <v>791</v>
      </c>
      <c r="D732" s="151" t="s">
        <v>70</v>
      </c>
      <c r="E732" s="151">
        <v>900304</v>
      </c>
      <c r="F732" s="148">
        <v>1968.68</v>
      </c>
      <c r="G732" s="148">
        <v>0</v>
      </c>
      <c r="H732" s="149">
        <v>0</v>
      </c>
    </row>
    <row r="733" spans="1:8" ht="25.5" x14ac:dyDescent="0.2">
      <c r="A733" s="150" t="s">
        <v>83</v>
      </c>
      <c r="B733" s="123" t="s">
        <v>205</v>
      </c>
      <c r="C733" s="147" t="s">
        <v>791</v>
      </c>
      <c r="D733" s="151" t="s">
        <v>84</v>
      </c>
      <c r="E733" s="151"/>
      <c r="F733" s="148">
        <f>F734</f>
        <v>1027.32</v>
      </c>
      <c r="G733" s="148">
        <f t="shared" ref="G733:H733" si="217">G734</f>
        <v>0</v>
      </c>
      <c r="H733" s="149">
        <f t="shared" si="217"/>
        <v>0</v>
      </c>
    </row>
    <row r="734" spans="1:8" x14ac:dyDescent="0.2">
      <c r="A734" s="150" t="s">
        <v>85</v>
      </c>
      <c r="B734" s="123" t="s">
        <v>205</v>
      </c>
      <c r="C734" s="147" t="s">
        <v>791</v>
      </c>
      <c r="D734" s="151" t="s">
        <v>86</v>
      </c>
      <c r="E734" s="151">
        <v>900304</v>
      </c>
      <c r="F734" s="148">
        <v>1027.32</v>
      </c>
      <c r="G734" s="148">
        <v>0</v>
      </c>
      <c r="H734" s="149">
        <v>0</v>
      </c>
    </row>
    <row r="735" spans="1:8" ht="51" x14ac:dyDescent="0.2">
      <c r="A735" s="161" t="s">
        <v>469</v>
      </c>
      <c r="B735" s="89" t="s">
        <v>205</v>
      </c>
      <c r="C735" s="145" t="s">
        <v>303</v>
      </c>
      <c r="D735" s="155"/>
      <c r="E735" s="155"/>
      <c r="F735" s="113">
        <f>F748+F739+F736+F744</f>
        <v>64034.34</v>
      </c>
      <c r="G735" s="113">
        <f t="shared" ref="G735:H735" si="218">G748+G739+G736+G744</f>
        <v>62238.619999999995</v>
      </c>
      <c r="H735" s="143">
        <f t="shared" si="218"/>
        <v>58622.770000000004</v>
      </c>
    </row>
    <row r="736" spans="1:8" ht="38.25" x14ac:dyDescent="0.2">
      <c r="A736" s="162" t="s">
        <v>727</v>
      </c>
      <c r="B736" s="123" t="s">
        <v>205</v>
      </c>
      <c r="C736" s="147" t="s">
        <v>728</v>
      </c>
      <c r="D736" s="78"/>
      <c r="E736" s="78"/>
      <c r="F736" s="148">
        <f>F737</f>
        <v>5618</v>
      </c>
      <c r="G736" s="148">
        <f>G737</f>
        <v>0</v>
      </c>
      <c r="H736" s="149">
        <f>H737</f>
        <v>0</v>
      </c>
    </row>
    <row r="737" spans="1:8" ht="25.5" x14ac:dyDescent="0.2">
      <c r="A737" s="150" t="s">
        <v>83</v>
      </c>
      <c r="B737" s="123" t="s">
        <v>205</v>
      </c>
      <c r="C737" s="147" t="s">
        <v>728</v>
      </c>
      <c r="D737" s="151" t="s">
        <v>84</v>
      </c>
      <c r="E737" s="151"/>
      <c r="F737" s="148">
        <f>F738</f>
        <v>5618</v>
      </c>
      <c r="G737" s="148">
        <f t="shared" ref="G737:H737" si="219">G738</f>
        <v>0</v>
      </c>
      <c r="H737" s="149">
        <f t="shared" si="219"/>
        <v>0</v>
      </c>
    </row>
    <row r="738" spans="1:8" x14ac:dyDescent="0.2">
      <c r="A738" s="150" t="s">
        <v>85</v>
      </c>
      <c r="B738" s="123" t="s">
        <v>205</v>
      </c>
      <c r="C738" s="147" t="s">
        <v>728</v>
      </c>
      <c r="D738" s="151" t="s">
        <v>86</v>
      </c>
      <c r="E738" s="151">
        <v>900100</v>
      </c>
      <c r="F738" s="148">
        <v>5618</v>
      </c>
      <c r="G738" s="148"/>
      <c r="H738" s="149"/>
    </row>
    <row r="739" spans="1:8" ht="38.25" x14ac:dyDescent="0.2">
      <c r="A739" s="170" t="s">
        <v>470</v>
      </c>
      <c r="B739" s="123" t="s">
        <v>205</v>
      </c>
      <c r="C739" s="147" t="s">
        <v>471</v>
      </c>
      <c r="D739" s="151"/>
      <c r="E739" s="73"/>
      <c r="F739" s="148">
        <f>F740+F742</f>
        <v>49</v>
      </c>
      <c r="G739" s="148">
        <f>G740+G742</f>
        <v>49</v>
      </c>
      <c r="H739" s="149">
        <f>H740+H742</f>
        <v>49</v>
      </c>
    </row>
    <row r="740" spans="1:8" x14ac:dyDescent="0.2">
      <c r="A740" s="150" t="s">
        <v>112</v>
      </c>
      <c r="B740" s="123" t="s">
        <v>205</v>
      </c>
      <c r="C740" s="147" t="s">
        <v>471</v>
      </c>
      <c r="D740" s="151" t="s">
        <v>113</v>
      </c>
      <c r="E740" s="151"/>
      <c r="F740" s="148">
        <f>F741</f>
        <v>40</v>
      </c>
      <c r="G740" s="148">
        <f>G741</f>
        <v>40</v>
      </c>
      <c r="H740" s="149">
        <f>H741</f>
        <v>40</v>
      </c>
    </row>
    <row r="741" spans="1:8" ht="25.5" x14ac:dyDescent="0.2">
      <c r="A741" s="150" t="s">
        <v>114</v>
      </c>
      <c r="B741" s="123" t="s">
        <v>205</v>
      </c>
      <c r="C741" s="147" t="s">
        <v>471</v>
      </c>
      <c r="D741" s="151" t="s">
        <v>115</v>
      </c>
      <c r="E741" s="151">
        <v>900303</v>
      </c>
      <c r="F741" s="148">
        <v>40</v>
      </c>
      <c r="G741" s="148">
        <v>40</v>
      </c>
      <c r="H741" s="149">
        <v>40</v>
      </c>
    </row>
    <row r="742" spans="1:8" ht="25.5" x14ac:dyDescent="0.2">
      <c r="A742" s="150" t="s">
        <v>83</v>
      </c>
      <c r="B742" s="123" t="s">
        <v>205</v>
      </c>
      <c r="C742" s="147" t="s">
        <v>471</v>
      </c>
      <c r="D742" s="151" t="s">
        <v>84</v>
      </c>
      <c r="E742" s="151"/>
      <c r="F742" s="148">
        <f>F743</f>
        <v>9</v>
      </c>
      <c r="G742" s="148">
        <f>G743</f>
        <v>9</v>
      </c>
      <c r="H742" s="149">
        <f>H743</f>
        <v>9</v>
      </c>
    </row>
    <row r="743" spans="1:8" x14ac:dyDescent="0.2">
      <c r="A743" s="150" t="s">
        <v>85</v>
      </c>
      <c r="B743" s="123" t="s">
        <v>205</v>
      </c>
      <c r="C743" s="147" t="s">
        <v>471</v>
      </c>
      <c r="D743" s="151" t="s">
        <v>86</v>
      </c>
      <c r="E743" s="151">
        <v>900303</v>
      </c>
      <c r="F743" s="148">
        <v>9</v>
      </c>
      <c r="G743" s="148">
        <v>9</v>
      </c>
      <c r="H743" s="149">
        <v>9</v>
      </c>
    </row>
    <row r="744" spans="1:8" ht="25.5" x14ac:dyDescent="0.2">
      <c r="A744" s="150" t="s">
        <v>809</v>
      </c>
      <c r="B744" s="123" t="s">
        <v>205</v>
      </c>
      <c r="C744" s="147" t="s">
        <v>810</v>
      </c>
      <c r="D744" s="151"/>
      <c r="E744" s="151"/>
      <c r="F744" s="148">
        <f>F745</f>
        <v>15212.22</v>
      </c>
      <c r="G744" s="148">
        <f>G745</f>
        <v>19233</v>
      </c>
      <c r="H744" s="149">
        <f>H745</f>
        <v>16495.329999999998</v>
      </c>
    </row>
    <row r="745" spans="1:8" ht="25.5" x14ac:dyDescent="0.2">
      <c r="A745" s="150" t="s">
        <v>67</v>
      </c>
      <c r="B745" s="123" t="s">
        <v>205</v>
      </c>
      <c r="C745" s="147" t="s">
        <v>810</v>
      </c>
      <c r="D745" s="151">
        <v>200</v>
      </c>
      <c r="E745" s="151"/>
      <c r="F745" s="148">
        <f>F746+F747</f>
        <v>15212.22</v>
      </c>
      <c r="G745" s="148">
        <f>G746+G747</f>
        <v>19233</v>
      </c>
      <c r="H745" s="149">
        <f>H746+H747</f>
        <v>16495.329999999998</v>
      </c>
    </row>
    <row r="746" spans="1:8" ht="25.5" x14ac:dyDescent="0.2">
      <c r="A746" s="150" t="s">
        <v>69</v>
      </c>
      <c r="B746" s="123" t="s">
        <v>205</v>
      </c>
      <c r="C746" s="147" t="s">
        <v>810</v>
      </c>
      <c r="D746" s="151">
        <v>240</v>
      </c>
      <c r="E746" s="151">
        <v>900302</v>
      </c>
      <c r="F746" s="189">
        <v>13691</v>
      </c>
      <c r="G746" s="189">
        <v>17309.7</v>
      </c>
      <c r="H746" s="190">
        <v>14845.8</v>
      </c>
    </row>
    <row r="747" spans="1:8" ht="25.5" x14ac:dyDescent="0.2">
      <c r="A747" s="150" t="s">
        <v>69</v>
      </c>
      <c r="B747" s="123" t="s">
        <v>205</v>
      </c>
      <c r="C747" s="147" t="s">
        <v>810</v>
      </c>
      <c r="D747" s="151">
        <v>240</v>
      </c>
      <c r="E747" s="151">
        <v>900100</v>
      </c>
      <c r="F747" s="154">
        <v>1521.22</v>
      </c>
      <c r="G747" s="154">
        <v>1923.3</v>
      </c>
      <c r="H747" s="191">
        <v>1649.53</v>
      </c>
    </row>
    <row r="748" spans="1:8" ht="72" customHeight="1" x14ac:dyDescent="0.2">
      <c r="A748" s="150" t="s">
        <v>667</v>
      </c>
      <c r="B748" s="123" t="s">
        <v>205</v>
      </c>
      <c r="C748" s="147" t="s">
        <v>666</v>
      </c>
      <c r="D748" s="151"/>
      <c r="E748" s="151"/>
      <c r="F748" s="148">
        <f>F749</f>
        <v>43155.119999999995</v>
      </c>
      <c r="G748" s="148">
        <f>G749</f>
        <v>42956.619999999995</v>
      </c>
      <c r="H748" s="149">
        <f>H749</f>
        <v>42078.44</v>
      </c>
    </row>
    <row r="749" spans="1:8" ht="25.5" x14ac:dyDescent="0.2">
      <c r="A749" s="150" t="s">
        <v>67</v>
      </c>
      <c r="B749" s="123" t="s">
        <v>205</v>
      </c>
      <c r="C749" s="147" t="s">
        <v>666</v>
      </c>
      <c r="D749" s="151">
        <v>200</v>
      </c>
      <c r="E749" s="151"/>
      <c r="F749" s="148">
        <f>F751+F752+F750</f>
        <v>43155.119999999995</v>
      </c>
      <c r="G749" s="148">
        <f>G751+G752+G750</f>
        <v>42956.619999999995</v>
      </c>
      <c r="H749" s="149">
        <f>H751+H752+H750</f>
        <v>42078.44</v>
      </c>
    </row>
    <row r="750" spans="1:8" ht="25.5" x14ac:dyDescent="0.2">
      <c r="A750" s="150" t="s">
        <v>69</v>
      </c>
      <c r="B750" s="123" t="s">
        <v>205</v>
      </c>
      <c r="C750" s="147" t="s">
        <v>666</v>
      </c>
      <c r="D750" s="151">
        <v>240</v>
      </c>
      <c r="E750" s="151">
        <v>900202</v>
      </c>
      <c r="F750" s="148">
        <v>22440.66</v>
      </c>
      <c r="G750" s="148">
        <v>21478.31</v>
      </c>
      <c r="H750" s="149">
        <v>19776.87</v>
      </c>
    </row>
    <row r="751" spans="1:8" ht="25.5" x14ac:dyDescent="0.2">
      <c r="A751" s="150" t="s">
        <v>69</v>
      </c>
      <c r="B751" s="123" t="s">
        <v>205</v>
      </c>
      <c r="C751" s="147" t="s">
        <v>666</v>
      </c>
      <c r="D751" s="151">
        <v>240</v>
      </c>
      <c r="E751" s="151">
        <v>900302</v>
      </c>
      <c r="F751" s="148">
        <v>16399.04</v>
      </c>
      <c r="G751" s="148">
        <v>17182.689999999999</v>
      </c>
      <c r="H751" s="149">
        <v>18093.73</v>
      </c>
    </row>
    <row r="752" spans="1:8" ht="25.5" x14ac:dyDescent="0.2">
      <c r="A752" s="150" t="s">
        <v>69</v>
      </c>
      <c r="B752" s="123" t="s">
        <v>205</v>
      </c>
      <c r="C752" s="147" t="s">
        <v>666</v>
      </c>
      <c r="D752" s="151">
        <v>240</v>
      </c>
      <c r="E752" s="151">
        <v>900100</v>
      </c>
      <c r="F752" s="148">
        <v>4315.42</v>
      </c>
      <c r="G752" s="148">
        <v>4295.62</v>
      </c>
      <c r="H752" s="149">
        <v>4207.84</v>
      </c>
    </row>
    <row r="753" spans="1:8" ht="51" x14ac:dyDescent="0.2">
      <c r="A753" s="161" t="s">
        <v>306</v>
      </c>
      <c r="B753" s="89" t="s">
        <v>205</v>
      </c>
      <c r="C753" s="145" t="s">
        <v>446</v>
      </c>
      <c r="D753" s="155"/>
      <c r="E753" s="155"/>
      <c r="F753" s="113">
        <f>F759+F754</f>
        <v>12272.2</v>
      </c>
      <c r="G753" s="113">
        <f>G759+G754</f>
        <v>12272.2</v>
      </c>
      <c r="H753" s="143">
        <f>H759+H754</f>
        <v>12272.2</v>
      </c>
    </row>
    <row r="754" spans="1:8" ht="63.75" x14ac:dyDescent="0.2">
      <c r="A754" s="170" t="s">
        <v>595</v>
      </c>
      <c r="B754" s="123" t="s">
        <v>205</v>
      </c>
      <c r="C754" s="151" t="s">
        <v>596</v>
      </c>
      <c r="D754" s="155"/>
      <c r="E754" s="155"/>
      <c r="F754" s="148">
        <f>F755+F757</f>
        <v>5486</v>
      </c>
      <c r="G754" s="148">
        <f>G755+G757</f>
        <v>5486</v>
      </c>
      <c r="H754" s="149">
        <f>H755+H757</f>
        <v>5486</v>
      </c>
    </row>
    <row r="755" spans="1:8" ht="25.5" x14ac:dyDescent="0.2">
      <c r="A755" s="150" t="s">
        <v>67</v>
      </c>
      <c r="B755" s="123" t="s">
        <v>205</v>
      </c>
      <c r="C755" s="151" t="s">
        <v>596</v>
      </c>
      <c r="D755" s="151">
        <v>200</v>
      </c>
      <c r="E755" s="155"/>
      <c r="F755" s="148">
        <f>F756</f>
        <v>450</v>
      </c>
      <c r="G755" s="148">
        <f>G756</f>
        <v>450</v>
      </c>
      <c r="H755" s="149">
        <f>H756</f>
        <v>450</v>
      </c>
    </row>
    <row r="756" spans="1:8" ht="25.5" x14ac:dyDescent="0.2">
      <c r="A756" s="150" t="s">
        <v>69</v>
      </c>
      <c r="B756" s="123" t="s">
        <v>205</v>
      </c>
      <c r="C756" s="151" t="s">
        <v>596</v>
      </c>
      <c r="D756" s="151">
        <v>240</v>
      </c>
      <c r="E756" s="151">
        <v>900303</v>
      </c>
      <c r="F756" s="148">
        <v>450</v>
      </c>
      <c r="G756" s="148">
        <v>450</v>
      </c>
      <c r="H756" s="149">
        <v>450</v>
      </c>
    </row>
    <row r="757" spans="1:8" ht="25.5" x14ac:dyDescent="0.2">
      <c r="A757" s="150" t="s">
        <v>83</v>
      </c>
      <c r="B757" s="123" t="s">
        <v>205</v>
      </c>
      <c r="C757" s="151" t="s">
        <v>596</v>
      </c>
      <c r="D757" s="151" t="s">
        <v>84</v>
      </c>
      <c r="E757" s="155"/>
      <c r="F757" s="148">
        <f>F758</f>
        <v>5036</v>
      </c>
      <c r="G757" s="148">
        <f>G758</f>
        <v>5036</v>
      </c>
      <c r="H757" s="149">
        <f>H758</f>
        <v>5036</v>
      </c>
    </row>
    <row r="758" spans="1:8" x14ac:dyDescent="0.2">
      <c r="A758" s="150" t="s">
        <v>85</v>
      </c>
      <c r="B758" s="123" t="s">
        <v>205</v>
      </c>
      <c r="C758" s="151" t="s">
        <v>596</v>
      </c>
      <c r="D758" s="151" t="s">
        <v>86</v>
      </c>
      <c r="E758" s="151">
        <v>900303</v>
      </c>
      <c r="F758" s="148">
        <v>5036</v>
      </c>
      <c r="G758" s="148">
        <v>5036</v>
      </c>
      <c r="H758" s="149">
        <v>5036</v>
      </c>
    </row>
    <row r="759" spans="1:8" ht="25.5" x14ac:dyDescent="0.2">
      <c r="A759" s="162" t="s">
        <v>445</v>
      </c>
      <c r="B759" s="123" t="s">
        <v>205</v>
      </c>
      <c r="C759" s="147" t="s">
        <v>447</v>
      </c>
      <c r="D759" s="151"/>
      <c r="E759" s="151"/>
      <c r="F759" s="148">
        <f t="shared" ref="F759:H760" si="220">F760</f>
        <v>6786.2</v>
      </c>
      <c r="G759" s="148">
        <f t="shared" si="220"/>
        <v>6786.2</v>
      </c>
      <c r="H759" s="149">
        <f t="shared" si="220"/>
        <v>6786.2</v>
      </c>
    </row>
    <row r="760" spans="1:8" ht="25.5" x14ac:dyDescent="0.2">
      <c r="A760" s="150" t="s">
        <v>83</v>
      </c>
      <c r="B760" s="123" t="s">
        <v>205</v>
      </c>
      <c r="C760" s="147" t="s">
        <v>447</v>
      </c>
      <c r="D760" s="151" t="s">
        <v>84</v>
      </c>
      <c r="E760" s="151"/>
      <c r="F760" s="148">
        <f>F761</f>
        <v>6786.2</v>
      </c>
      <c r="G760" s="148">
        <f t="shared" si="220"/>
        <v>6786.2</v>
      </c>
      <c r="H760" s="149">
        <f t="shared" si="220"/>
        <v>6786.2</v>
      </c>
    </row>
    <row r="761" spans="1:8" x14ac:dyDescent="0.2">
      <c r="A761" s="150" t="s">
        <v>85</v>
      </c>
      <c r="B761" s="123" t="s">
        <v>205</v>
      </c>
      <c r="C761" s="147" t="s">
        <v>447</v>
      </c>
      <c r="D761" s="151" t="s">
        <v>86</v>
      </c>
      <c r="E761" s="151">
        <v>900100</v>
      </c>
      <c r="F761" s="148">
        <v>6786.2</v>
      </c>
      <c r="G761" s="148">
        <v>6786.2</v>
      </c>
      <c r="H761" s="149">
        <v>6786.2</v>
      </c>
    </row>
    <row r="762" spans="1:8" ht="25.5" x14ac:dyDescent="0.2">
      <c r="A762" s="156" t="s">
        <v>709</v>
      </c>
      <c r="B762" s="124" t="s">
        <v>205</v>
      </c>
      <c r="C762" s="145" t="s">
        <v>710</v>
      </c>
      <c r="D762" s="115"/>
      <c r="E762" s="151"/>
      <c r="F762" s="113">
        <f>F763</f>
        <v>2572.1999999999998</v>
      </c>
      <c r="G762" s="113">
        <f t="shared" ref="G762:H762" si="221">G763</f>
        <v>2572.1999999999998</v>
      </c>
      <c r="H762" s="143">
        <f t="shared" si="221"/>
        <v>2572.1999999999998</v>
      </c>
    </row>
    <row r="763" spans="1:8" ht="76.5" x14ac:dyDescent="0.2">
      <c r="A763" s="150" t="s">
        <v>725</v>
      </c>
      <c r="B763" s="125" t="s">
        <v>205</v>
      </c>
      <c r="C763" s="147" t="s">
        <v>726</v>
      </c>
      <c r="D763" s="115"/>
      <c r="E763" s="151"/>
      <c r="F763" s="148">
        <f>F764+F766</f>
        <v>2572.1999999999998</v>
      </c>
      <c r="G763" s="148">
        <f t="shared" ref="G763:H763" si="222">G764+G766</f>
        <v>2572.1999999999998</v>
      </c>
      <c r="H763" s="149">
        <f t="shared" si="222"/>
        <v>2572.1999999999998</v>
      </c>
    </row>
    <row r="764" spans="1:8" ht="25.5" x14ac:dyDescent="0.2">
      <c r="A764" s="150" t="s">
        <v>67</v>
      </c>
      <c r="B764" s="125" t="s">
        <v>205</v>
      </c>
      <c r="C764" s="147" t="s">
        <v>726</v>
      </c>
      <c r="D764" s="151">
        <v>200</v>
      </c>
      <c r="E764" s="151"/>
      <c r="F764" s="148">
        <f>F765</f>
        <v>90</v>
      </c>
      <c r="G764" s="148">
        <f t="shared" ref="G764:H764" si="223">G765</f>
        <v>90</v>
      </c>
      <c r="H764" s="149">
        <f t="shared" si="223"/>
        <v>90</v>
      </c>
    </row>
    <row r="765" spans="1:8" ht="25.5" x14ac:dyDescent="0.2">
      <c r="A765" s="150" t="s">
        <v>69</v>
      </c>
      <c r="B765" s="125" t="s">
        <v>205</v>
      </c>
      <c r="C765" s="147" t="s">
        <v>726</v>
      </c>
      <c r="D765" s="151">
        <v>240</v>
      </c>
      <c r="E765" s="151">
        <v>900100</v>
      </c>
      <c r="F765" s="148">
        <v>90</v>
      </c>
      <c r="G765" s="148">
        <v>90</v>
      </c>
      <c r="H765" s="149">
        <v>90</v>
      </c>
    </row>
    <row r="766" spans="1:8" ht="25.5" x14ac:dyDescent="0.2">
      <c r="A766" s="150" t="s">
        <v>83</v>
      </c>
      <c r="B766" s="125" t="s">
        <v>205</v>
      </c>
      <c r="C766" s="147" t="s">
        <v>726</v>
      </c>
      <c r="D766" s="115">
        <v>600</v>
      </c>
      <c r="E766" s="151"/>
      <c r="F766" s="148">
        <f>F767</f>
        <v>2482.1999999999998</v>
      </c>
      <c r="G766" s="148">
        <f t="shared" ref="G766:H766" si="224">G767</f>
        <v>2482.1999999999998</v>
      </c>
      <c r="H766" s="149">
        <f t="shared" si="224"/>
        <v>2482.1999999999998</v>
      </c>
    </row>
    <row r="767" spans="1:8" x14ac:dyDescent="0.2">
      <c r="A767" s="150" t="s">
        <v>85</v>
      </c>
      <c r="B767" s="125" t="s">
        <v>205</v>
      </c>
      <c r="C767" s="147" t="s">
        <v>726</v>
      </c>
      <c r="D767" s="115">
        <v>610</v>
      </c>
      <c r="E767" s="151">
        <v>900100</v>
      </c>
      <c r="F767" s="148">
        <v>2482.1999999999998</v>
      </c>
      <c r="G767" s="148">
        <v>2482.1999999999998</v>
      </c>
      <c r="H767" s="149">
        <v>2482.1999999999998</v>
      </c>
    </row>
    <row r="768" spans="1:8" ht="20.100000000000001" customHeight="1" x14ac:dyDescent="0.2">
      <c r="A768" s="156" t="s">
        <v>705</v>
      </c>
      <c r="B768" s="89" t="s">
        <v>205</v>
      </c>
      <c r="C768" s="145" t="s">
        <v>706</v>
      </c>
      <c r="D768" s="155"/>
      <c r="E768" s="155"/>
      <c r="F768" s="113">
        <f>F769</f>
        <v>3389.4</v>
      </c>
      <c r="G768" s="113">
        <f t="shared" ref="G768:H769" si="225">G769</f>
        <v>0</v>
      </c>
      <c r="H768" s="143">
        <f t="shared" si="225"/>
        <v>0</v>
      </c>
    </row>
    <row r="769" spans="1:8" ht="25.5" x14ac:dyDescent="0.2">
      <c r="A769" s="150" t="s">
        <v>792</v>
      </c>
      <c r="B769" s="123" t="s">
        <v>205</v>
      </c>
      <c r="C769" s="147" t="s">
        <v>707</v>
      </c>
      <c r="D769" s="151"/>
      <c r="E769" s="151"/>
      <c r="F769" s="148">
        <f>F770</f>
        <v>3389.4</v>
      </c>
      <c r="G769" s="148">
        <f t="shared" si="225"/>
        <v>0</v>
      </c>
      <c r="H769" s="149">
        <f t="shared" si="225"/>
        <v>0</v>
      </c>
    </row>
    <row r="770" spans="1:8" ht="25.5" x14ac:dyDescent="0.2">
      <c r="A770" s="150" t="s">
        <v>67</v>
      </c>
      <c r="B770" s="123" t="s">
        <v>205</v>
      </c>
      <c r="C770" s="147" t="s">
        <v>707</v>
      </c>
      <c r="D770" s="151">
        <v>200</v>
      </c>
      <c r="E770" s="151"/>
      <c r="F770" s="148">
        <f>F771+F772+F773</f>
        <v>3389.4</v>
      </c>
      <c r="G770" s="148">
        <f t="shared" ref="G770:H770" si="226">G771+G772+G773</f>
        <v>0</v>
      </c>
      <c r="H770" s="149">
        <f t="shared" si="226"/>
        <v>0</v>
      </c>
    </row>
    <row r="771" spans="1:8" ht="25.5" x14ac:dyDescent="0.2">
      <c r="A771" s="150" t="s">
        <v>69</v>
      </c>
      <c r="B771" s="123" t="s">
        <v>205</v>
      </c>
      <c r="C771" s="147" t="s">
        <v>707</v>
      </c>
      <c r="D771" s="151">
        <v>240</v>
      </c>
      <c r="E771" s="151">
        <v>900202</v>
      </c>
      <c r="F771" s="148">
        <v>2303.48</v>
      </c>
      <c r="G771" s="148">
        <v>0</v>
      </c>
      <c r="H771" s="149">
        <v>0</v>
      </c>
    </row>
    <row r="772" spans="1:8" ht="25.5" x14ac:dyDescent="0.2">
      <c r="A772" s="150" t="s">
        <v>69</v>
      </c>
      <c r="B772" s="123" t="s">
        <v>205</v>
      </c>
      <c r="C772" s="147" t="s">
        <v>707</v>
      </c>
      <c r="D772" s="151">
        <v>240</v>
      </c>
      <c r="E772" s="151">
        <v>900302</v>
      </c>
      <c r="F772" s="148">
        <v>987.2</v>
      </c>
      <c r="G772" s="148">
        <v>0</v>
      </c>
      <c r="H772" s="149">
        <v>0</v>
      </c>
    </row>
    <row r="773" spans="1:8" ht="25.5" x14ac:dyDescent="0.2">
      <c r="A773" s="150" t="s">
        <v>69</v>
      </c>
      <c r="B773" s="123" t="s">
        <v>205</v>
      </c>
      <c r="C773" s="147" t="s">
        <v>707</v>
      </c>
      <c r="D773" s="151">
        <v>240</v>
      </c>
      <c r="E773" s="151">
        <v>900100</v>
      </c>
      <c r="F773" s="148">
        <v>98.72</v>
      </c>
      <c r="G773" s="148">
        <v>0</v>
      </c>
      <c r="H773" s="149">
        <v>0</v>
      </c>
    </row>
    <row r="774" spans="1:8" x14ac:dyDescent="0.2">
      <c r="A774" s="156" t="s">
        <v>620</v>
      </c>
      <c r="B774" s="89" t="s">
        <v>205</v>
      </c>
      <c r="C774" s="145" t="s">
        <v>621</v>
      </c>
      <c r="D774" s="73"/>
      <c r="E774" s="151"/>
      <c r="F774" s="113">
        <f>F775</f>
        <v>48122</v>
      </c>
      <c r="G774" s="113">
        <f>G775</f>
        <v>48122</v>
      </c>
      <c r="H774" s="143">
        <f>H775</f>
        <v>48122</v>
      </c>
    </row>
    <row r="775" spans="1:8" ht="76.5" x14ac:dyDescent="0.2">
      <c r="A775" s="150" t="s">
        <v>619</v>
      </c>
      <c r="B775" s="123" t="s">
        <v>205</v>
      </c>
      <c r="C775" s="147" t="s">
        <v>623</v>
      </c>
      <c r="D775" s="73"/>
      <c r="E775" s="151"/>
      <c r="F775" s="148">
        <f>F776+F778</f>
        <v>48122</v>
      </c>
      <c r="G775" s="148">
        <f>G776+G778</f>
        <v>48122</v>
      </c>
      <c r="H775" s="149">
        <f>H776+H778</f>
        <v>48122</v>
      </c>
    </row>
    <row r="776" spans="1:8" ht="38.25" x14ac:dyDescent="0.2">
      <c r="A776" s="150" t="s">
        <v>62</v>
      </c>
      <c r="B776" s="123" t="s">
        <v>205</v>
      </c>
      <c r="C776" s="147" t="s">
        <v>623</v>
      </c>
      <c r="D776" s="151" t="s">
        <v>63</v>
      </c>
      <c r="E776" s="151"/>
      <c r="F776" s="148">
        <f>F777</f>
        <v>2031</v>
      </c>
      <c r="G776" s="148">
        <f>G777</f>
        <v>2031</v>
      </c>
      <c r="H776" s="149">
        <f>H777</f>
        <v>2031</v>
      </c>
    </row>
    <row r="777" spans="1:8" x14ac:dyDescent="0.2">
      <c r="A777" s="150" t="s">
        <v>81</v>
      </c>
      <c r="B777" s="123" t="s">
        <v>205</v>
      </c>
      <c r="C777" s="147" t="s">
        <v>623</v>
      </c>
      <c r="D777" s="151" t="s">
        <v>82</v>
      </c>
      <c r="E777" s="151">
        <v>900204</v>
      </c>
      <c r="F777" s="148">
        <v>2031</v>
      </c>
      <c r="G777" s="148">
        <v>2031</v>
      </c>
      <c r="H777" s="149">
        <v>2031</v>
      </c>
    </row>
    <row r="778" spans="1:8" ht="25.5" x14ac:dyDescent="0.2">
      <c r="A778" s="150" t="s">
        <v>83</v>
      </c>
      <c r="B778" s="123" t="s">
        <v>205</v>
      </c>
      <c r="C778" s="147" t="s">
        <v>623</v>
      </c>
      <c r="D778" s="151" t="s">
        <v>84</v>
      </c>
      <c r="E778" s="151"/>
      <c r="F778" s="148">
        <f>F779</f>
        <v>46091</v>
      </c>
      <c r="G778" s="148">
        <f>G779</f>
        <v>46091</v>
      </c>
      <c r="H778" s="149">
        <f>H779</f>
        <v>46091</v>
      </c>
    </row>
    <row r="779" spans="1:8" x14ac:dyDescent="0.2">
      <c r="A779" s="150" t="s">
        <v>85</v>
      </c>
      <c r="B779" s="123" t="s">
        <v>205</v>
      </c>
      <c r="C779" s="147" t="s">
        <v>623</v>
      </c>
      <c r="D779" s="151" t="s">
        <v>86</v>
      </c>
      <c r="E779" s="151">
        <v>900204</v>
      </c>
      <c r="F779" s="148">
        <v>46091</v>
      </c>
      <c r="G779" s="148">
        <v>46091</v>
      </c>
      <c r="H779" s="149">
        <v>46091</v>
      </c>
    </row>
    <row r="780" spans="1:8" ht="25.5" x14ac:dyDescent="0.2">
      <c r="A780" s="144" t="s">
        <v>430</v>
      </c>
      <c r="B780" s="89" t="s">
        <v>205</v>
      </c>
      <c r="C780" s="145" t="s">
        <v>158</v>
      </c>
      <c r="D780" s="76"/>
      <c r="E780" s="155"/>
      <c r="F780" s="113">
        <f t="shared" ref="F780:H780" si="227">F781</f>
        <v>3794.56</v>
      </c>
      <c r="G780" s="113">
        <f t="shared" si="227"/>
        <v>3608</v>
      </c>
      <c r="H780" s="143">
        <f t="shared" si="227"/>
        <v>3608</v>
      </c>
    </row>
    <row r="781" spans="1:8" x14ac:dyDescent="0.2">
      <c r="A781" s="144" t="s">
        <v>431</v>
      </c>
      <c r="B781" s="89" t="s">
        <v>205</v>
      </c>
      <c r="C781" s="145" t="s">
        <v>159</v>
      </c>
      <c r="D781" s="76"/>
      <c r="E781" s="155"/>
      <c r="F781" s="113">
        <f>F786+F782</f>
        <v>3794.56</v>
      </c>
      <c r="G781" s="113">
        <f t="shared" ref="G781:H781" si="228">G786+G782</f>
        <v>3608</v>
      </c>
      <c r="H781" s="143">
        <f t="shared" si="228"/>
        <v>3608</v>
      </c>
    </row>
    <row r="782" spans="1:8" ht="38.25" x14ac:dyDescent="0.2">
      <c r="A782" s="144" t="s">
        <v>669</v>
      </c>
      <c r="B782" s="89" t="s">
        <v>205</v>
      </c>
      <c r="C782" s="145" t="s">
        <v>161</v>
      </c>
      <c r="D782" s="76"/>
      <c r="E782" s="155"/>
      <c r="F782" s="113">
        <f>F783</f>
        <v>1048</v>
      </c>
      <c r="G782" s="113">
        <f t="shared" ref="G782:H782" si="229">G783</f>
        <v>1048</v>
      </c>
      <c r="H782" s="143">
        <f t="shared" si="229"/>
        <v>1048</v>
      </c>
    </row>
    <row r="783" spans="1:8" ht="76.5" x14ac:dyDescent="0.2">
      <c r="A783" s="152" t="s">
        <v>708</v>
      </c>
      <c r="B783" s="123" t="s">
        <v>205</v>
      </c>
      <c r="C783" s="147" t="s">
        <v>735</v>
      </c>
      <c r="D783" s="76"/>
      <c r="E783" s="155"/>
      <c r="F783" s="148">
        <f>F784</f>
        <v>1048</v>
      </c>
      <c r="G783" s="148">
        <f t="shared" ref="G783:H783" si="230">G784</f>
        <v>1048</v>
      </c>
      <c r="H783" s="149">
        <f t="shared" si="230"/>
        <v>1048</v>
      </c>
    </row>
    <row r="784" spans="1:8" ht="25.5" x14ac:dyDescent="0.2">
      <c r="A784" s="150" t="s">
        <v>83</v>
      </c>
      <c r="B784" s="123" t="s">
        <v>205</v>
      </c>
      <c r="C784" s="147" t="s">
        <v>735</v>
      </c>
      <c r="D784" s="151">
        <v>600</v>
      </c>
      <c r="E784" s="151"/>
      <c r="F784" s="148">
        <f>F785</f>
        <v>1048</v>
      </c>
      <c r="G784" s="148">
        <f>G785</f>
        <v>1048</v>
      </c>
      <c r="H784" s="149">
        <f>H785</f>
        <v>1048</v>
      </c>
    </row>
    <row r="785" spans="1:8" x14ac:dyDescent="0.2">
      <c r="A785" s="150" t="s">
        <v>85</v>
      </c>
      <c r="B785" s="123" t="s">
        <v>205</v>
      </c>
      <c r="C785" s="147" t="s">
        <v>735</v>
      </c>
      <c r="D785" s="151">
        <v>610</v>
      </c>
      <c r="E785" s="151">
        <v>900100</v>
      </c>
      <c r="F785" s="148">
        <v>1048</v>
      </c>
      <c r="G785" s="148">
        <v>1048</v>
      </c>
      <c r="H785" s="149">
        <v>1048</v>
      </c>
    </row>
    <row r="786" spans="1:8" ht="38.25" x14ac:dyDescent="0.2">
      <c r="A786" s="163" t="s">
        <v>432</v>
      </c>
      <c r="B786" s="89" t="s">
        <v>205</v>
      </c>
      <c r="C786" s="145" t="s">
        <v>168</v>
      </c>
      <c r="D786" s="155"/>
      <c r="E786" s="155"/>
      <c r="F786" s="113">
        <f t="shared" ref="F786:H786" si="231">F787</f>
        <v>2746.56</v>
      </c>
      <c r="G786" s="113">
        <f t="shared" si="231"/>
        <v>2560</v>
      </c>
      <c r="H786" s="143">
        <f t="shared" si="231"/>
        <v>2560</v>
      </c>
    </row>
    <row r="787" spans="1:8" x14ac:dyDescent="0.2">
      <c r="A787" s="146" t="s">
        <v>234</v>
      </c>
      <c r="B787" s="123" t="s">
        <v>205</v>
      </c>
      <c r="C787" s="147" t="s">
        <v>235</v>
      </c>
      <c r="D787" s="151"/>
      <c r="E787" s="151"/>
      <c r="F787" s="148">
        <f>F788</f>
        <v>2746.56</v>
      </c>
      <c r="G787" s="148">
        <f t="shared" ref="G787:H787" si="232">G788</f>
        <v>2560</v>
      </c>
      <c r="H787" s="149">
        <f t="shared" si="232"/>
        <v>2560</v>
      </c>
    </row>
    <row r="788" spans="1:8" ht="25.5" x14ac:dyDescent="0.2">
      <c r="A788" s="150" t="s">
        <v>83</v>
      </c>
      <c r="B788" s="123" t="s">
        <v>205</v>
      </c>
      <c r="C788" s="147" t="s">
        <v>235</v>
      </c>
      <c r="D788" s="151">
        <v>600</v>
      </c>
      <c r="E788" s="151"/>
      <c r="F788" s="148">
        <f>F789</f>
        <v>2746.56</v>
      </c>
      <c r="G788" s="148">
        <f>G789</f>
        <v>2560</v>
      </c>
      <c r="H788" s="149">
        <f>H789</f>
        <v>2560</v>
      </c>
    </row>
    <row r="789" spans="1:8" x14ac:dyDescent="0.2">
      <c r="A789" s="150" t="s">
        <v>85</v>
      </c>
      <c r="B789" s="123" t="s">
        <v>205</v>
      </c>
      <c r="C789" s="147" t="s">
        <v>235</v>
      </c>
      <c r="D789" s="151">
        <v>610</v>
      </c>
      <c r="E789" s="151">
        <v>900100</v>
      </c>
      <c r="F789" s="148">
        <v>2746.56</v>
      </c>
      <c r="G789" s="148">
        <v>2560</v>
      </c>
      <c r="H789" s="149">
        <v>2560</v>
      </c>
    </row>
    <row r="790" spans="1:8" ht="25.5" x14ac:dyDescent="0.2">
      <c r="A790" s="161" t="s">
        <v>438</v>
      </c>
      <c r="B790" s="89" t="s">
        <v>205</v>
      </c>
      <c r="C790" s="145" t="s">
        <v>137</v>
      </c>
      <c r="D790" s="151"/>
      <c r="E790" s="151"/>
      <c r="F790" s="113">
        <f t="shared" ref="F790:H792" si="233">F791</f>
        <v>1091.2</v>
      </c>
      <c r="G790" s="113">
        <f t="shared" si="233"/>
        <v>1091.2</v>
      </c>
      <c r="H790" s="143">
        <f t="shared" si="233"/>
        <v>1091.2</v>
      </c>
    </row>
    <row r="791" spans="1:8" ht="25.5" x14ac:dyDescent="0.2">
      <c r="A791" s="161" t="s">
        <v>433</v>
      </c>
      <c r="B791" s="89" t="s">
        <v>205</v>
      </c>
      <c r="C791" s="145" t="s">
        <v>435</v>
      </c>
      <c r="D791" s="77"/>
      <c r="E791" s="77"/>
      <c r="F791" s="113">
        <f t="shared" si="233"/>
        <v>1091.2</v>
      </c>
      <c r="G791" s="113">
        <f t="shared" si="233"/>
        <v>1091.2</v>
      </c>
      <c r="H791" s="143">
        <f t="shared" si="233"/>
        <v>1091.2</v>
      </c>
    </row>
    <row r="792" spans="1:8" ht="25.5" x14ac:dyDescent="0.2">
      <c r="A792" s="172" t="s">
        <v>434</v>
      </c>
      <c r="B792" s="89" t="s">
        <v>205</v>
      </c>
      <c r="C792" s="145" t="s">
        <v>436</v>
      </c>
      <c r="D792" s="155"/>
      <c r="E792" s="155"/>
      <c r="F792" s="113">
        <f t="shared" si="233"/>
        <v>1091.2</v>
      </c>
      <c r="G792" s="113">
        <f t="shared" si="233"/>
        <v>1091.2</v>
      </c>
      <c r="H792" s="143">
        <f t="shared" si="233"/>
        <v>1091.2</v>
      </c>
    </row>
    <row r="793" spans="1:8" ht="25.5" x14ac:dyDescent="0.2">
      <c r="A793" s="170" t="s">
        <v>672</v>
      </c>
      <c r="B793" s="123" t="s">
        <v>205</v>
      </c>
      <c r="C793" s="165" t="s">
        <v>437</v>
      </c>
      <c r="D793" s="151"/>
      <c r="E793" s="151"/>
      <c r="F793" s="148">
        <f>F794+F796</f>
        <v>1091.2</v>
      </c>
      <c r="G793" s="148">
        <f>G794+G796</f>
        <v>1091.2</v>
      </c>
      <c r="H793" s="149">
        <f>H794+H796</f>
        <v>1091.2</v>
      </c>
    </row>
    <row r="794" spans="1:8" ht="25.5" x14ac:dyDescent="0.2">
      <c r="A794" s="150" t="s">
        <v>67</v>
      </c>
      <c r="B794" s="123" t="s">
        <v>205</v>
      </c>
      <c r="C794" s="165" t="s">
        <v>437</v>
      </c>
      <c r="D794" s="151">
        <v>200</v>
      </c>
      <c r="E794" s="151"/>
      <c r="F794" s="148">
        <f>F795</f>
        <v>20</v>
      </c>
      <c r="G794" s="148">
        <f t="shared" ref="G794:H794" si="234">G795</f>
        <v>20</v>
      </c>
      <c r="H794" s="149">
        <f t="shared" si="234"/>
        <v>20</v>
      </c>
    </row>
    <row r="795" spans="1:8" ht="25.5" x14ac:dyDescent="0.2">
      <c r="A795" s="150" t="s">
        <v>69</v>
      </c>
      <c r="B795" s="123" t="s">
        <v>205</v>
      </c>
      <c r="C795" s="165" t="s">
        <v>437</v>
      </c>
      <c r="D795" s="151">
        <v>240</v>
      </c>
      <c r="E795" s="151">
        <v>900100</v>
      </c>
      <c r="F795" s="148">
        <v>20</v>
      </c>
      <c r="G795" s="148">
        <v>20</v>
      </c>
      <c r="H795" s="149">
        <v>20</v>
      </c>
    </row>
    <row r="796" spans="1:8" ht="25.5" x14ac:dyDescent="0.2">
      <c r="A796" s="150" t="s">
        <v>83</v>
      </c>
      <c r="B796" s="123" t="s">
        <v>205</v>
      </c>
      <c r="C796" s="165" t="s">
        <v>437</v>
      </c>
      <c r="D796" s="151" t="s">
        <v>84</v>
      </c>
      <c r="E796" s="151"/>
      <c r="F796" s="148">
        <f>F797</f>
        <v>1071.2</v>
      </c>
      <c r="G796" s="148">
        <f t="shared" ref="G796:H796" si="235">G797</f>
        <v>1071.2</v>
      </c>
      <c r="H796" s="149">
        <f t="shared" si="235"/>
        <v>1071.2</v>
      </c>
    </row>
    <row r="797" spans="1:8" x14ac:dyDescent="0.2">
      <c r="A797" s="150" t="s">
        <v>85</v>
      </c>
      <c r="B797" s="123" t="s">
        <v>205</v>
      </c>
      <c r="C797" s="165" t="s">
        <v>437</v>
      </c>
      <c r="D797" s="151" t="s">
        <v>86</v>
      </c>
      <c r="E797" s="151">
        <v>900100</v>
      </c>
      <c r="F797" s="148">
        <v>1071.2</v>
      </c>
      <c r="G797" s="148">
        <v>1071.2</v>
      </c>
      <c r="H797" s="149">
        <v>1071.2</v>
      </c>
    </row>
    <row r="798" spans="1:8" x14ac:dyDescent="0.2">
      <c r="A798" s="156" t="s">
        <v>116</v>
      </c>
      <c r="B798" s="89" t="s">
        <v>206</v>
      </c>
      <c r="C798" s="147"/>
      <c r="D798" s="73"/>
      <c r="E798" s="151"/>
      <c r="F798" s="113">
        <f>F799+F832+F853+F847</f>
        <v>198025.72999999998</v>
      </c>
      <c r="G798" s="113">
        <f t="shared" ref="G798:H798" si="236">G799+G832+G853+G847</f>
        <v>194711.71</v>
      </c>
      <c r="H798" s="143">
        <f t="shared" si="236"/>
        <v>192982.21</v>
      </c>
    </row>
    <row r="799" spans="1:8" x14ac:dyDescent="0.2">
      <c r="A799" s="84" t="s">
        <v>302</v>
      </c>
      <c r="B799" s="89" t="s">
        <v>206</v>
      </c>
      <c r="C799" s="145" t="s">
        <v>175</v>
      </c>
      <c r="D799" s="73"/>
      <c r="E799" s="151"/>
      <c r="F799" s="113">
        <f>F800+F805</f>
        <v>119822.20999999999</v>
      </c>
      <c r="G799" s="113">
        <f>G800+G805</f>
        <v>119310.20999999999</v>
      </c>
      <c r="H799" s="143">
        <f>H800+H805</f>
        <v>117580.70999999999</v>
      </c>
    </row>
    <row r="800" spans="1:8" x14ac:dyDescent="0.2">
      <c r="A800" s="93" t="s">
        <v>111</v>
      </c>
      <c r="B800" s="71" t="s">
        <v>206</v>
      </c>
      <c r="C800" s="145" t="s">
        <v>176</v>
      </c>
      <c r="D800" s="151"/>
      <c r="E800" s="151"/>
      <c r="F800" s="113">
        <f>F801</f>
        <v>9714</v>
      </c>
      <c r="G800" s="113">
        <f t="shared" ref="G800:H803" si="237">G801</f>
        <v>9714</v>
      </c>
      <c r="H800" s="143">
        <f t="shared" si="237"/>
        <v>9714</v>
      </c>
    </row>
    <row r="801" spans="1:8" ht="25.5" x14ac:dyDescent="0.2">
      <c r="A801" s="161" t="s">
        <v>422</v>
      </c>
      <c r="B801" s="71" t="s">
        <v>206</v>
      </c>
      <c r="C801" s="145" t="s">
        <v>423</v>
      </c>
      <c r="D801" s="151"/>
      <c r="E801" s="151"/>
      <c r="F801" s="113">
        <f>F802</f>
        <v>9714</v>
      </c>
      <c r="G801" s="113">
        <f t="shared" si="237"/>
        <v>9714</v>
      </c>
      <c r="H801" s="143">
        <f t="shared" si="237"/>
        <v>9714</v>
      </c>
    </row>
    <row r="802" spans="1:8" ht="114.75" x14ac:dyDescent="0.2">
      <c r="A802" s="170" t="s">
        <v>428</v>
      </c>
      <c r="B802" s="70" t="s">
        <v>206</v>
      </c>
      <c r="C802" s="147" t="s">
        <v>429</v>
      </c>
      <c r="D802" s="73"/>
      <c r="E802" s="73"/>
      <c r="F802" s="148">
        <f>F803</f>
        <v>9714</v>
      </c>
      <c r="G802" s="148">
        <f t="shared" si="237"/>
        <v>9714</v>
      </c>
      <c r="H802" s="149">
        <f t="shared" si="237"/>
        <v>9714</v>
      </c>
    </row>
    <row r="803" spans="1:8" ht="25.5" x14ac:dyDescent="0.2">
      <c r="A803" s="150" t="s">
        <v>83</v>
      </c>
      <c r="B803" s="70" t="s">
        <v>206</v>
      </c>
      <c r="C803" s="147" t="s">
        <v>429</v>
      </c>
      <c r="D803" s="151" t="s">
        <v>84</v>
      </c>
      <c r="E803" s="151"/>
      <c r="F803" s="148">
        <f>F804</f>
        <v>9714</v>
      </c>
      <c r="G803" s="148">
        <f t="shared" si="237"/>
        <v>9714</v>
      </c>
      <c r="H803" s="149">
        <f t="shared" si="237"/>
        <v>9714</v>
      </c>
    </row>
    <row r="804" spans="1:8" x14ac:dyDescent="0.2">
      <c r="A804" s="150" t="s">
        <v>85</v>
      </c>
      <c r="B804" s="70" t="s">
        <v>206</v>
      </c>
      <c r="C804" s="147" t="s">
        <v>429</v>
      </c>
      <c r="D804" s="151" t="s">
        <v>86</v>
      </c>
      <c r="E804" s="151">
        <v>900303</v>
      </c>
      <c r="F804" s="148">
        <v>9714</v>
      </c>
      <c r="G804" s="148">
        <v>9714</v>
      </c>
      <c r="H804" s="149">
        <v>9714</v>
      </c>
    </row>
    <row r="805" spans="1:8" ht="25.5" x14ac:dyDescent="0.2">
      <c r="A805" s="161" t="s">
        <v>448</v>
      </c>
      <c r="B805" s="71" t="s">
        <v>206</v>
      </c>
      <c r="C805" s="145" t="s">
        <v>177</v>
      </c>
      <c r="D805" s="75"/>
      <c r="E805" s="75"/>
      <c r="F805" s="113">
        <f>F806+F810+F824+F820</f>
        <v>110108.20999999999</v>
      </c>
      <c r="G805" s="113">
        <f t="shared" ref="G805:H805" si="238">G806+G810+G824+G820</f>
        <v>109596.20999999999</v>
      </c>
      <c r="H805" s="143">
        <f t="shared" si="238"/>
        <v>107866.70999999999</v>
      </c>
    </row>
    <row r="806" spans="1:8" ht="38.25" x14ac:dyDescent="0.2">
      <c r="A806" s="161" t="s">
        <v>449</v>
      </c>
      <c r="B806" s="71" t="s">
        <v>206</v>
      </c>
      <c r="C806" s="145" t="s">
        <v>304</v>
      </c>
      <c r="D806" s="75"/>
      <c r="E806" s="75"/>
      <c r="F806" s="113">
        <f>F807</f>
        <v>636</v>
      </c>
      <c r="G806" s="113">
        <f t="shared" ref="G806:H808" si="239">G807</f>
        <v>636</v>
      </c>
      <c r="H806" s="143">
        <f t="shared" si="239"/>
        <v>636</v>
      </c>
    </row>
    <row r="807" spans="1:8" x14ac:dyDescent="0.2">
      <c r="A807" s="170" t="s">
        <v>287</v>
      </c>
      <c r="B807" s="70" t="s">
        <v>206</v>
      </c>
      <c r="C807" s="147" t="s">
        <v>452</v>
      </c>
      <c r="D807" s="75"/>
      <c r="E807" s="75"/>
      <c r="F807" s="148">
        <f>F808</f>
        <v>636</v>
      </c>
      <c r="G807" s="148">
        <f t="shared" si="239"/>
        <v>636</v>
      </c>
      <c r="H807" s="149">
        <f t="shared" si="239"/>
        <v>636</v>
      </c>
    </row>
    <row r="808" spans="1:8" x14ac:dyDescent="0.2">
      <c r="A808" s="150" t="s">
        <v>112</v>
      </c>
      <c r="B808" s="70" t="s">
        <v>206</v>
      </c>
      <c r="C808" s="147" t="s">
        <v>452</v>
      </c>
      <c r="D808" s="86">
        <v>300</v>
      </c>
      <c r="E808" s="75"/>
      <c r="F808" s="148">
        <f>F809</f>
        <v>636</v>
      </c>
      <c r="G808" s="148">
        <f t="shared" si="239"/>
        <v>636</v>
      </c>
      <c r="H808" s="149">
        <f t="shared" si="239"/>
        <v>636</v>
      </c>
    </row>
    <row r="809" spans="1:8" x14ac:dyDescent="0.2">
      <c r="A809" s="162" t="s">
        <v>122</v>
      </c>
      <c r="B809" s="70" t="s">
        <v>206</v>
      </c>
      <c r="C809" s="147" t="s">
        <v>452</v>
      </c>
      <c r="D809" s="86">
        <v>340</v>
      </c>
      <c r="E809" s="151">
        <v>900100</v>
      </c>
      <c r="F809" s="148">
        <v>636</v>
      </c>
      <c r="G809" s="148">
        <v>636</v>
      </c>
      <c r="H809" s="149">
        <v>636</v>
      </c>
    </row>
    <row r="810" spans="1:8" ht="25.5" x14ac:dyDescent="0.2">
      <c r="A810" s="161" t="s">
        <v>450</v>
      </c>
      <c r="B810" s="71" t="s">
        <v>206</v>
      </c>
      <c r="C810" s="145" t="s">
        <v>453</v>
      </c>
      <c r="D810" s="75"/>
      <c r="E810" s="75"/>
      <c r="F810" s="113">
        <f>F811+F817+F814</f>
        <v>60005.71</v>
      </c>
      <c r="G810" s="113">
        <f>G811+G817+G814</f>
        <v>60005.71</v>
      </c>
      <c r="H810" s="143">
        <f>H811+H817+H814</f>
        <v>58276.21</v>
      </c>
    </row>
    <row r="811" spans="1:8" ht="25.5" x14ac:dyDescent="0.2">
      <c r="A811" s="162" t="s">
        <v>301</v>
      </c>
      <c r="B811" s="70" t="s">
        <v>206</v>
      </c>
      <c r="C811" s="147" t="s">
        <v>454</v>
      </c>
      <c r="D811" s="73"/>
      <c r="E811" s="73"/>
      <c r="F811" s="148">
        <f t="shared" ref="F811:H812" si="240">F812</f>
        <v>57743.31</v>
      </c>
      <c r="G811" s="148">
        <f t="shared" si="240"/>
        <v>57743.31</v>
      </c>
      <c r="H811" s="149">
        <f t="shared" si="240"/>
        <v>57743.31</v>
      </c>
    </row>
    <row r="812" spans="1:8" ht="25.5" x14ac:dyDescent="0.2">
      <c r="A812" s="150" t="s">
        <v>83</v>
      </c>
      <c r="B812" s="70" t="s">
        <v>206</v>
      </c>
      <c r="C812" s="147" t="s">
        <v>454</v>
      </c>
      <c r="D812" s="151" t="s">
        <v>84</v>
      </c>
      <c r="E812" s="151"/>
      <c r="F812" s="148">
        <f t="shared" si="240"/>
        <v>57743.31</v>
      </c>
      <c r="G812" s="148">
        <f t="shared" si="240"/>
        <v>57743.31</v>
      </c>
      <c r="H812" s="149">
        <f t="shared" si="240"/>
        <v>57743.31</v>
      </c>
    </row>
    <row r="813" spans="1:8" x14ac:dyDescent="0.2">
      <c r="A813" s="150" t="s">
        <v>96</v>
      </c>
      <c r="B813" s="70" t="s">
        <v>206</v>
      </c>
      <c r="C813" s="147" t="s">
        <v>454</v>
      </c>
      <c r="D813" s="151" t="s">
        <v>97</v>
      </c>
      <c r="E813" s="151">
        <v>900100</v>
      </c>
      <c r="F813" s="148">
        <v>57743.31</v>
      </c>
      <c r="G813" s="148">
        <v>57743.31</v>
      </c>
      <c r="H813" s="149">
        <v>57743.31</v>
      </c>
    </row>
    <row r="814" spans="1:8" ht="51" x14ac:dyDescent="0.2">
      <c r="A814" s="150" t="s">
        <v>689</v>
      </c>
      <c r="B814" s="70" t="s">
        <v>206</v>
      </c>
      <c r="C814" s="147" t="s">
        <v>690</v>
      </c>
      <c r="D814" s="151"/>
      <c r="E814" s="151"/>
      <c r="F814" s="148">
        <f>F815</f>
        <v>1729.5</v>
      </c>
      <c r="G814" s="148">
        <f>G815</f>
        <v>1729.5</v>
      </c>
      <c r="H814" s="149">
        <f>H815</f>
        <v>0</v>
      </c>
    </row>
    <row r="815" spans="1:8" ht="25.5" x14ac:dyDescent="0.2">
      <c r="A815" s="150" t="s">
        <v>83</v>
      </c>
      <c r="B815" s="70" t="s">
        <v>206</v>
      </c>
      <c r="C815" s="147" t="s">
        <v>690</v>
      </c>
      <c r="D815" s="151" t="s">
        <v>84</v>
      </c>
      <c r="E815" s="151"/>
      <c r="F815" s="148">
        <f>F816</f>
        <v>1729.5</v>
      </c>
      <c r="G815" s="148">
        <f t="shared" ref="G815:H815" si="241">G816</f>
        <v>1729.5</v>
      </c>
      <c r="H815" s="149">
        <f t="shared" si="241"/>
        <v>0</v>
      </c>
    </row>
    <row r="816" spans="1:8" x14ac:dyDescent="0.2">
      <c r="A816" s="150" t="s">
        <v>96</v>
      </c>
      <c r="B816" s="70" t="s">
        <v>206</v>
      </c>
      <c r="C816" s="147" t="s">
        <v>690</v>
      </c>
      <c r="D816" s="151" t="s">
        <v>97</v>
      </c>
      <c r="E816" s="151">
        <v>900100</v>
      </c>
      <c r="F816" s="148">
        <v>1729.5</v>
      </c>
      <c r="G816" s="148">
        <v>1729.5</v>
      </c>
      <c r="H816" s="149"/>
    </row>
    <row r="817" spans="1:8" ht="38.25" x14ac:dyDescent="0.2">
      <c r="A817" s="162" t="s">
        <v>451</v>
      </c>
      <c r="B817" s="70" t="s">
        <v>206</v>
      </c>
      <c r="C817" s="147" t="s">
        <v>455</v>
      </c>
      <c r="D817" s="73"/>
      <c r="E817" s="73"/>
      <c r="F817" s="148">
        <f t="shared" ref="F817:H818" si="242">F818</f>
        <v>532.9</v>
      </c>
      <c r="G817" s="148">
        <f t="shared" si="242"/>
        <v>532.9</v>
      </c>
      <c r="H817" s="149">
        <f t="shared" si="242"/>
        <v>532.9</v>
      </c>
    </row>
    <row r="818" spans="1:8" ht="25.5" x14ac:dyDescent="0.2">
      <c r="A818" s="150" t="s">
        <v>83</v>
      </c>
      <c r="B818" s="70" t="s">
        <v>206</v>
      </c>
      <c r="C818" s="147" t="s">
        <v>455</v>
      </c>
      <c r="D818" s="151" t="s">
        <v>84</v>
      </c>
      <c r="E818" s="151"/>
      <c r="F818" s="148">
        <f t="shared" si="242"/>
        <v>532.9</v>
      </c>
      <c r="G818" s="148">
        <f t="shared" si="242"/>
        <v>532.9</v>
      </c>
      <c r="H818" s="149">
        <f t="shared" si="242"/>
        <v>532.9</v>
      </c>
    </row>
    <row r="819" spans="1:8" x14ac:dyDescent="0.2">
      <c r="A819" s="150" t="s">
        <v>96</v>
      </c>
      <c r="B819" s="70" t="s">
        <v>206</v>
      </c>
      <c r="C819" s="147" t="s">
        <v>455</v>
      </c>
      <c r="D819" s="151" t="s">
        <v>97</v>
      </c>
      <c r="E819" s="151">
        <v>900100</v>
      </c>
      <c r="F819" s="148">
        <v>532.9</v>
      </c>
      <c r="G819" s="148">
        <v>532.9</v>
      </c>
      <c r="H819" s="149">
        <v>532.9</v>
      </c>
    </row>
    <row r="820" spans="1:8" ht="25.5" x14ac:dyDescent="0.2">
      <c r="A820" s="156" t="s">
        <v>786</v>
      </c>
      <c r="B820" s="71" t="s">
        <v>206</v>
      </c>
      <c r="C820" s="145" t="s">
        <v>788</v>
      </c>
      <c r="D820" s="155"/>
      <c r="E820" s="155"/>
      <c r="F820" s="179">
        <f>F821</f>
        <v>512</v>
      </c>
      <c r="G820" s="179">
        <f t="shared" ref="G820:H822" si="243">G821</f>
        <v>0</v>
      </c>
      <c r="H820" s="180">
        <f t="shared" si="243"/>
        <v>0</v>
      </c>
    </row>
    <row r="821" spans="1:8" ht="51" x14ac:dyDescent="0.2">
      <c r="A821" s="150" t="s">
        <v>787</v>
      </c>
      <c r="B821" s="70" t="s">
        <v>206</v>
      </c>
      <c r="C821" s="147" t="s">
        <v>789</v>
      </c>
      <c r="D821" s="151"/>
      <c r="E821" s="151"/>
      <c r="F821" s="181">
        <f>F822</f>
        <v>512</v>
      </c>
      <c r="G821" s="181">
        <f t="shared" si="243"/>
        <v>0</v>
      </c>
      <c r="H821" s="182">
        <f t="shared" si="243"/>
        <v>0</v>
      </c>
    </row>
    <row r="822" spans="1:8" ht="25.5" x14ac:dyDescent="0.2">
      <c r="A822" s="150" t="s">
        <v>83</v>
      </c>
      <c r="B822" s="70" t="s">
        <v>206</v>
      </c>
      <c r="C822" s="147" t="s">
        <v>789</v>
      </c>
      <c r="D822" s="151" t="s">
        <v>84</v>
      </c>
      <c r="E822" s="151"/>
      <c r="F822" s="181">
        <f>F823</f>
        <v>512</v>
      </c>
      <c r="G822" s="181">
        <f t="shared" si="243"/>
        <v>0</v>
      </c>
      <c r="H822" s="182">
        <f t="shared" si="243"/>
        <v>0</v>
      </c>
    </row>
    <row r="823" spans="1:8" x14ac:dyDescent="0.2">
      <c r="A823" s="150" t="s">
        <v>85</v>
      </c>
      <c r="B823" s="70" t="s">
        <v>206</v>
      </c>
      <c r="C823" s="147" t="s">
        <v>789</v>
      </c>
      <c r="D823" s="151" t="s">
        <v>86</v>
      </c>
      <c r="E823" s="151">
        <v>900304</v>
      </c>
      <c r="F823" s="181">
        <v>512</v>
      </c>
      <c r="G823" s="181">
        <v>0</v>
      </c>
      <c r="H823" s="182">
        <v>0</v>
      </c>
    </row>
    <row r="824" spans="1:8" ht="25.5" x14ac:dyDescent="0.2">
      <c r="A824" s="161" t="s">
        <v>363</v>
      </c>
      <c r="B824" s="71" t="s">
        <v>206</v>
      </c>
      <c r="C824" s="145" t="s">
        <v>456</v>
      </c>
      <c r="D824" s="155"/>
      <c r="E824" s="155"/>
      <c r="F824" s="113">
        <f>F825</f>
        <v>48954.5</v>
      </c>
      <c r="G824" s="113">
        <f>G825</f>
        <v>48954.5</v>
      </c>
      <c r="H824" s="143">
        <f>H825</f>
        <v>48954.5</v>
      </c>
    </row>
    <row r="825" spans="1:8" ht="25.5" x14ac:dyDescent="0.2">
      <c r="A825" s="166" t="s">
        <v>364</v>
      </c>
      <c r="B825" s="70" t="s">
        <v>206</v>
      </c>
      <c r="C825" s="147" t="s">
        <v>457</v>
      </c>
      <c r="D825" s="151"/>
      <c r="E825" s="151"/>
      <c r="F825" s="148">
        <f>F826+F830</f>
        <v>48954.5</v>
      </c>
      <c r="G825" s="148">
        <f t="shared" ref="G825:H825" si="244">G826+G830</f>
        <v>48954.5</v>
      </c>
      <c r="H825" s="149">
        <f t="shared" si="244"/>
        <v>48954.5</v>
      </c>
    </row>
    <row r="826" spans="1:8" ht="25.5" x14ac:dyDescent="0.2">
      <c r="A826" s="150" t="s">
        <v>83</v>
      </c>
      <c r="B826" s="70" t="s">
        <v>206</v>
      </c>
      <c r="C826" s="147" t="s">
        <v>457</v>
      </c>
      <c r="D826" s="151" t="s">
        <v>84</v>
      </c>
      <c r="E826" s="151"/>
      <c r="F826" s="148">
        <f>F827+F828+F829</f>
        <v>48517.58</v>
      </c>
      <c r="G826" s="148">
        <f t="shared" ref="G826:H826" si="245">G827+G828+G829</f>
        <v>48517.58</v>
      </c>
      <c r="H826" s="149">
        <f t="shared" si="245"/>
        <v>48517.58</v>
      </c>
    </row>
    <row r="827" spans="1:8" x14ac:dyDescent="0.2">
      <c r="A827" s="150" t="s">
        <v>85</v>
      </c>
      <c r="B827" s="70" t="s">
        <v>206</v>
      </c>
      <c r="C827" s="147" t="s">
        <v>457</v>
      </c>
      <c r="D827" s="151" t="s">
        <v>86</v>
      </c>
      <c r="E827" s="151">
        <v>900100</v>
      </c>
      <c r="F827" s="148">
        <v>5598.42</v>
      </c>
      <c r="G827" s="148">
        <v>5598.42</v>
      </c>
      <c r="H827" s="149">
        <v>5598.42</v>
      </c>
    </row>
    <row r="828" spans="1:8" x14ac:dyDescent="0.2">
      <c r="A828" s="150" t="s">
        <v>96</v>
      </c>
      <c r="B828" s="70" t="s">
        <v>206</v>
      </c>
      <c r="C828" s="147" t="s">
        <v>457</v>
      </c>
      <c r="D828" s="151" t="s">
        <v>97</v>
      </c>
      <c r="E828" s="151">
        <v>900100</v>
      </c>
      <c r="F828" s="148">
        <v>42482.25</v>
      </c>
      <c r="G828" s="148">
        <v>42482.25</v>
      </c>
      <c r="H828" s="149">
        <v>42482.25</v>
      </c>
    </row>
    <row r="829" spans="1:8" ht="38.25" x14ac:dyDescent="0.2">
      <c r="A829" s="166" t="s">
        <v>569</v>
      </c>
      <c r="B829" s="70" t="s">
        <v>206</v>
      </c>
      <c r="C829" s="147" t="s">
        <v>457</v>
      </c>
      <c r="D829" s="151">
        <v>630</v>
      </c>
      <c r="E829" s="151">
        <v>900100</v>
      </c>
      <c r="F829" s="148">
        <v>436.91</v>
      </c>
      <c r="G829" s="148">
        <v>436.91</v>
      </c>
      <c r="H829" s="149">
        <v>436.91</v>
      </c>
    </row>
    <row r="830" spans="1:8" x14ac:dyDescent="0.2">
      <c r="A830" s="192" t="s">
        <v>72</v>
      </c>
      <c r="B830" s="70" t="s">
        <v>206</v>
      </c>
      <c r="C830" s="147" t="s">
        <v>457</v>
      </c>
      <c r="D830" s="151">
        <v>800</v>
      </c>
      <c r="E830" s="151"/>
      <c r="F830" s="148">
        <f>F831</f>
        <v>436.92</v>
      </c>
      <c r="G830" s="148">
        <f>G831</f>
        <v>436.92</v>
      </c>
      <c r="H830" s="149">
        <f>H831</f>
        <v>436.92</v>
      </c>
    </row>
    <row r="831" spans="1:8" ht="38.25" x14ac:dyDescent="0.2">
      <c r="A831" s="166" t="s">
        <v>99</v>
      </c>
      <c r="B831" s="70" t="s">
        <v>206</v>
      </c>
      <c r="C831" s="147" t="s">
        <v>457</v>
      </c>
      <c r="D831" s="151">
        <v>810</v>
      </c>
      <c r="E831" s="151">
        <v>900100</v>
      </c>
      <c r="F831" s="148">
        <v>436.92</v>
      </c>
      <c r="G831" s="148">
        <v>436.92</v>
      </c>
      <c r="H831" s="149">
        <v>436.92</v>
      </c>
    </row>
    <row r="832" spans="1:8" ht="21" customHeight="1" x14ac:dyDescent="0.2">
      <c r="A832" s="128" t="s">
        <v>388</v>
      </c>
      <c r="B832" s="71" t="s">
        <v>206</v>
      </c>
      <c r="C832" s="72" t="s">
        <v>146</v>
      </c>
      <c r="D832" s="151"/>
      <c r="E832" s="151"/>
      <c r="F832" s="113">
        <f>F833+F838</f>
        <v>77934.2</v>
      </c>
      <c r="G832" s="113">
        <f>G833+G838</f>
        <v>75200</v>
      </c>
      <c r="H832" s="143">
        <f>H833+H838</f>
        <v>75200</v>
      </c>
    </row>
    <row r="833" spans="1:8" ht="32.25" customHeight="1" x14ac:dyDescent="0.2">
      <c r="A833" s="161" t="s">
        <v>394</v>
      </c>
      <c r="B833" s="71" t="s">
        <v>206</v>
      </c>
      <c r="C833" s="145" t="s">
        <v>174</v>
      </c>
      <c r="D833" s="151"/>
      <c r="E833" s="151"/>
      <c r="F833" s="113">
        <f>F834</f>
        <v>200</v>
      </c>
      <c r="G833" s="113">
        <f t="shared" ref="G833:H835" si="246">G834</f>
        <v>200</v>
      </c>
      <c r="H833" s="143">
        <f t="shared" si="246"/>
        <v>200</v>
      </c>
    </row>
    <row r="834" spans="1:8" ht="29.25" customHeight="1" x14ac:dyDescent="0.2">
      <c r="A834" s="156" t="s">
        <v>605</v>
      </c>
      <c r="B834" s="71" t="s">
        <v>206</v>
      </c>
      <c r="C834" s="145" t="s">
        <v>395</v>
      </c>
      <c r="D834" s="151"/>
      <c r="E834" s="151"/>
      <c r="F834" s="113">
        <f>F835</f>
        <v>200</v>
      </c>
      <c r="G834" s="113">
        <f t="shared" si="246"/>
        <v>200</v>
      </c>
      <c r="H834" s="143">
        <f t="shared" si="246"/>
        <v>200</v>
      </c>
    </row>
    <row r="835" spans="1:8" ht="21" customHeight="1" x14ac:dyDescent="0.2">
      <c r="A835" s="150" t="s">
        <v>286</v>
      </c>
      <c r="B835" s="70" t="s">
        <v>206</v>
      </c>
      <c r="C835" s="147" t="s">
        <v>597</v>
      </c>
      <c r="D835" s="151"/>
      <c r="E835" s="151"/>
      <c r="F835" s="148">
        <f>F836</f>
        <v>200</v>
      </c>
      <c r="G835" s="148">
        <f t="shared" si="246"/>
        <v>200</v>
      </c>
      <c r="H835" s="149">
        <f t="shared" si="246"/>
        <v>200</v>
      </c>
    </row>
    <row r="836" spans="1:8" ht="33" customHeight="1" x14ac:dyDescent="0.2">
      <c r="A836" s="150" t="s">
        <v>83</v>
      </c>
      <c r="B836" s="70" t="s">
        <v>206</v>
      </c>
      <c r="C836" s="147" t="s">
        <v>597</v>
      </c>
      <c r="D836" s="151" t="s">
        <v>84</v>
      </c>
      <c r="E836" s="151"/>
      <c r="F836" s="148">
        <f>F837</f>
        <v>200</v>
      </c>
      <c r="G836" s="148">
        <f>G837</f>
        <v>200</v>
      </c>
      <c r="H836" s="149">
        <f>H837</f>
        <v>200</v>
      </c>
    </row>
    <row r="837" spans="1:8" ht="21" customHeight="1" x14ac:dyDescent="0.2">
      <c r="A837" s="150" t="s">
        <v>575</v>
      </c>
      <c r="B837" s="70" t="s">
        <v>206</v>
      </c>
      <c r="C837" s="147" t="s">
        <v>597</v>
      </c>
      <c r="D837" s="151" t="s">
        <v>97</v>
      </c>
      <c r="E837" s="151">
        <v>900100</v>
      </c>
      <c r="F837" s="148">
        <v>200</v>
      </c>
      <c r="G837" s="148">
        <v>200</v>
      </c>
      <c r="H837" s="149">
        <v>200</v>
      </c>
    </row>
    <row r="838" spans="1:8" ht="18.75" customHeight="1" x14ac:dyDescent="0.2">
      <c r="A838" s="156" t="s">
        <v>401</v>
      </c>
      <c r="B838" s="71" t="s">
        <v>206</v>
      </c>
      <c r="C838" s="145" t="s">
        <v>353</v>
      </c>
      <c r="D838" s="151"/>
      <c r="E838" s="151"/>
      <c r="F838" s="113">
        <f>F839+F843</f>
        <v>77734.2</v>
      </c>
      <c r="G838" s="113">
        <f>G839+G843</f>
        <v>75000</v>
      </c>
      <c r="H838" s="143">
        <f>H839+H843</f>
        <v>75000</v>
      </c>
    </row>
    <row r="839" spans="1:8" ht="25.5" x14ac:dyDescent="0.2">
      <c r="A839" s="156" t="s">
        <v>402</v>
      </c>
      <c r="B839" s="71" t="s">
        <v>206</v>
      </c>
      <c r="C839" s="145" t="s">
        <v>354</v>
      </c>
      <c r="D839" s="151"/>
      <c r="E839" s="151"/>
      <c r="F839" s="113">
        <f t="shared" ref="F839:H841" si="247">F840</f>
        <v>75000</v>
      </c>
      <c r="G839" s="113">
        <f t="shared" si="247"/>
        <v>75000</v>
      </c>
      <c r="H839" s="143">
        <f t="shared" si="247"/>
        <v>75000</v>
      </c>
    </row>
    <row r="840" spans="1:8" ht="25.5" x14ac:dyDescent="0.2">
      <c r="A840" s="150" t="s">
        <v>403</v>
      </c>
      <c r="B840" s="70" t="s">
        <v>206</v>
      </c>
      <c r="C840" s="147" t="s">
        <v>355</v>
      </c>
      <c r="D840" s="151"/>
      <c r="E840" s="151"/>
      <c r="F840" s="113">
        <f t="shared" si="247"/>
        <v>75000</v>
      </c>
      <c r="G840" s="113">
        <f t="shared" si="247"/>
        <v>75000</v>
      </c>
      <c r="H840" s="143">
        <f t="shared" si="247"/>
        <v>75000</v>
      </c>
    </row>
    <row r="841" spans="1:8" ht="25.5" x14ac:dyDescent="0.2">
      <c r="A841" s="150" t="s">
        <v>83</v>
      </c>
      <c r="B841" s="70" t="s">
        <v>206</v>
      </c>
      <c r="C841" s="147" t="s">
        <v>355</v>
      </c>
      <c r="D841" s="151" t="s">
        <v>84</v>
      </c>
      <c r="E841" s="151"/>
      <c r="F841" s="148">
        <f t="shared" si="247"/>
        <v>75000</v>
      </c>
      <c r="G841" s="148">
        <f t="shared" si="247"/>
        <v>75000</v>
      </c>
      <c r="H841" s="149">
        <f t="shared" si="247"/>
        <v>75000</v>
      </c>
    </row>
    <row r="842" spans="1:8" x14ac:dyDescent="0.2">
      <c r="A842" s="150" t="s">
        <v>417</v>
      </c>
      <c r="B842" s="70" t="s">
        <v>206</v>
      </c>
      <c r="C842" s="147" t="s">
        <v>355</v>
      </c>
      <c r="D842" s="151">
        <v>620</v>
      </c>
      <c r="E842" s="151">
        <v>900100</v>
      </c>
      <c r="F842" s="148">
        <v>75000</v>
      </c>
      <c r="G842" s="148">
        <v>75000</v>
      </c>
      <c r="H842" s="149">
        <v>75000</v>
      </c>
    </row>
    <row r="843" spans="1:8" ht="25.5" x14ac:dyDescent="0.2">
      <c r="A843" s="156" t="s">
        <v>660</v>
      </c>
      <c r="B843" s="71" t="s">
        <v>206</v>
      </c>
      <c r="C843" s="145" t="s">
        <v>658</v>
      </c>
      <c r="D843" s="155"/>
      <c r="E843" s="155"/>
      <c r="F843" s="113">
        <f>F844</f>
        <v>2734.2</v>
      </c>
      <c r="G843" s="113">
        <f t="shared" ref="G843:H843" si="248">G844</f>
        <v>0</v>
      </c>
      <c r="H843" s="143">
        <f t="shared" si="248"/>
        <v>0</v>
      </c>
    </row>
    <row r="844" spans="1:8" ht="38.25" x14ac:dyDescent="0.2">
      <c r="A844" s="150" t="s">
        <v>661</v>
      </c>
      <c r="B844" s="70" t="s">
        <v>206</v>
      </c>
      <c r="C844" s="147" t="s">
        <v>659</v>
      </c>
      <c r="D844" s="151"/>
      <c r="E844" s="151"/>
      <c r="F844" s="148">
        <f>F845</f>
        <v>2734.2</v>
      </c>
      <c r="G844" s="148">
        <f t="shared" ref="G844:H845" si="249">G845</f>
        <v>0</v>
      </c>
      <c r="H844" s="149">
        <f t="shared" si="249"/>
        <v>0</v>
      </c>
    </row>
    <row r="845" spans="1:8" ht="25.5" x14ac:dyDescent="0.2">
      <c r="A845" s="150" t="s">
        <v>83</v>
      </c>
      <c r="B845" s="70" t="s">
        <v>206</v>
      </c>
      <c r="C845" s="147" t="s">
        <v>659</v>
      </c>
      <c r="D845" s="151" t="s">
        <v>84</v>
      </c>
      <c r="E845" s="151"/>
      <c r="F845" s="148">
        <f>F846</f>
        <v>2734.2</v>
      </c>
      <c r="G845" s="148">
        <f t="shared" si="249"/>
        <v>0</v>
      </c>
      <c r="H845" s="149">
        <f t="shared" si="249"/>
        <v>0</v>
      </c>
    </row>
    <row r="846" spans="1:8" x14ac:dyDescent="0.2">
      <c r="A846" s="150" t="s">
        <v>575</v>
      </c>
      <c r="B846" s="70" t="s">
        <v>206</v>
      </c>
      <c r="C846" s="147" t="s">
        <v>659</v>
      </c>
      <c r="D846" s="151">
        <v>620</v>
      </c>
      <c r="E846" s="151">
        <v>900304</v>
      </c>
      <c r="F846" s="148">
        <v>2734.2</v>
      </c>
      <c r="G846" s="148">
        <v>0</v>
      </c>
      <c r="H846" s="149">
        <v>0</v>
      </c>
    </row>
    <row r="847" spans="1:8" ht="25.5" x14ac:dyDescent="0.2">
      <c r="A847" s="144" t="s">
        <v>430</v>
      </c>
      <c r="B847" s="71" t="s">
        <v>206</v>
      </c>
      <c r="C847" s="145" t="s">
        <v>158</v>
      </c>
      <c r="D847" s="76"/>
      <c r="E847" s="155"/>
      <c r="F847" s="113">
        <f t="shared" ref="F847:H851" si="250">F848</f>
        <v>67.819999999999993</v>
      </c>
      <c r="G847" s="113">
        <f t="shared" si="250"/>
        <v>0</v>
      </c>
      <c r="H847" s="143">
        <f t="shared" si="250"/>
        <v>0</v>
      </c>
    </row>
    <row r="848" spans="1:8" x14ac:dyDescent="0.2">
      <c r="A848" s="144" t="s">
        <v>431</v>
      </c>
      <c r="B848" s="71" t="s">
        <v>206</v>
      </c>
      <c r="C848" s="145" t="s">
        <v>159</v>
      </c>
      <c r="D848" s="76"/>
      <c r="E848" s="155"/>
      <c r="F848" s="113">
        <f t="shared" si="250"/>
        <v>67.819999999999993</v>
      </c>
      <c r="G848" s="113">
        <f t="shared" si="250"/>
        <v>0</v>
      </c>
      <c r="H848" s="143">
        <f t="shared" si="250"/>
        <v>0</v>
      </c>
    </row>
    <row r="849" spans="1:9" ht="38.25" x14ac:dyDescent="0.2">
      <c r="A849" s="163" t="s">
        <v>432</v>
      </c>
      <c r="B849" s="71" t="s">
        <v>206</v>
      </c>
      <c r="C849" s="145" t="s">
        <v>168</v>
      </c>
      <c r="D849" s="76"/>
      <c r="E849" s="155"/>
      <c r="F849" s="113">
        <f>F850</f>
        <v>67.819999999999993</v>
      </c>
      <c r="G849" s="113">
        <f t="shared" si="250"/>
        <v>0</v>
      </c>
      <c r="H849" s="143">
        <f>H850</f>
        <v>0</v>
      </c>
    </row>
    <row r="850" spans="1:9" x14ac:dyDescent="0.2">
      <c r="A850" s="146" t="s">
        <v>234</v>
      </c>
      <c r="B850" s="70" t="s">
        <v>206</v>
      </c>
      <c r="C850" s="147" t="s">
        <v>235</v>
      </c>
      <c r="D850" s="151"/>
      <c r="E850" s="151"/>
      <c r="F850" s="148">
        <f>F851</f>
        <v>67.819999999999993</v>
      </c>
      <c r="G850" s="148">
        <f t="shared" si="250"/>
        <v>0</v>
      </c>
      <c r="H850" s="149">
        <f t="shared" si="250"/>
        <v>0</v>
      </c>
    </row>
    <row r="851" spans="1:9" ht="25.5" x14ac:dyDescent="0.2">
      <c r="A851" s="150" t="s">
        <v>83</v>
      </c>
      <c r="B851" s="70" t="s">
        <v>206</v>
      </c>
      <c r="C851" s="147" t="s">
        <v>235</v>
      </c>
      <c r="D851" s="151">
        <v>600</v>
      </c>
      <c r="E851" s="151"/>
      <c r="F851" s="148">
        <f>F852</f>
        <v>67.819999999999993</v>
      </c>
      <c r="G851" s="148">
        <f t="shared" si="250"/>
        <v>0</v>
      </c>
      <c r="H851" s="149">
        <f t="shared" si="250"/>
        <v>0</v>
      </c>
    </row>
    <row r="852" spans="1:9" x14ac:dyDescent="0.2">
      <c r="A852" s="150" t="s">
        <v>417</v>
      </c>
      <c r="B852" s="70" t="s">
        <v>206</v>
      </c>
      <c r="C852" s="147" t="s">
        <v>235</v>
      </c>
      <c r="D852" s="151">
        <v>620</v>
      </c>
      <c r="E852" s="151">
        <v>900100</v>
      </c>
      <c r="F852" s="148">
        <v>67.819999999999993</v>
      </c>
      <c r="G852" s="148">
        <v>0</v>
      </c>
      <c r="H852" s="149">
        <v>0</v>
      </c>
    </row>
    <row r="853" spans="1:9" ht="25.5" x14ac:dyDescent="0.2">
      <c r="A853" s="161" t="s">
        <v>438</v>
      </c>
      <c r="B853" s="71" t="s">
        <v>206</v>
      </c>
      <c r="C853" s="145" t="s">
        <v>137</v>
      </c>
      <c r="D853" s="151"/>
      <c r="E853" s="151"/>
      <c r="F853" s="113">
        <f>F854</f>
        <v>201.5</v>
      </c>
      <c r="G853" s="113">
        <f>G854</f>
        <v>201.5</v>
      </c>
      <c r="H853" s="143">
        <f>H854</f>
        <v>201.5</v>
      </c>
    </row>
    <row r="854" spans="1:9" ht="25.5" x14ac:dyDescent="0.2">
      <c r="A854" s="161" t="s">
        <v>433</v>
      </c>
      <c r="B854" s="71" t="s">
        <v>206</v>
      </c>
      <c r="C854" s="145" t="s">
        <v>435</v>
      </c>
      <c r="D854" s="77"/>
      <c r="E854" s="77"/>
      <c r="F854" s="113">
        <f t="shared" ref="F854:H856" si="251">F855</f>
        <v>201.5</v>
      </c>
      <c r="G854" s="113">
        <f>G855</f>
        <v>201.5</v>
      </c>
      <c r="H854" s="143">
        <f>H855</f>
        <v>201.5</v>
      </c>
    </row>
    <row r="855" spans="1:9" ht="25.5" x14ac:dyDescent="0.2">
      <c r="A855" s="172" t="s">
        <v>434</v>
      </c>
      <c r="B855" s="71" t="s">
        <v>206</v>
      </c>
      <c r="C855" s="145" t="s">
        <v>436</v>
      </c>
      <c r="D855" s="155"/>
      <c r="E855" s="155"/>
      <c r="F855" s="113">
        <f t="shared" si="251"/>
        <v>201.5</v>
      </c>
      <c r="G855" s="113">
        <f t="shared" si="251"/>
        <v>201.5</v>
      </c>
      <c r="H855" s="143">
        <f t="shared" si="251"/>
        <v>201.5</v>
      </c>
    </row>
    <row r="856" spans="1:9" ht="25.5" x14ac:dyDescent="0.2">
      <c r="A856" s="170" t="s">
        <v>672</v>
      </c>
      <c r="B856" s="70" t="s">
        <v>206</v>
      </c>
      <c r="C856" s="165" t="s">
        <v>437</v>
      </c>
      <c r="D856" s="151"/>
      <c r="E856" s="151"/>
      <c r="F856" s="148">
        <f>F857</f>
        <v>201.5</v>
      </c>
      <c r="G856" s="148">
        <f t="shared" si="251"/>
        <v>201.5</v>
      </c>
      <c r="H856" s="149">
        <f t="shared" si="251"/>
        <v>201.5</v>
      </c>
    </row>
    <row r="857" spans="1:9" ht="25.5" x14ac:dyDescent="0.2">
      <c r="A857" s="150" t="s">
        <v>83</v>
      </c>
      <c r="B857" s="70" t="s">
        <v>206</v>
      </c>
      <c r="C857" s="165" t="s">
        <v>437</v>
      </c>
      <c r="D857" s="151" t="s">
        <v>84</v>
      </c>
      <c r="E857" s="151"/>
      <c r="F857" s="148">
        <f>F858</f>
        <v>201.5</v>
      </c>
      <c r="G857" s="148">
        <f>G858</f>
        <v>201.5</v>
      </c>
      <c r="H857" s="149">
        <f>H858</f>
        <v>201.5</v>
      </c>
    </row>
    <row r="858" spans="1:9" x14ac:dyDescent="0.2">
      <c r="A858" s="150" t="s">
        <v>417</v>
      </c>
      <c r="B858" s="70" t="s">
        <v>206</v>
      </c>
      <c r="C858" s="165" t="s">
        <v>437</v>
      </c>
      <c r="D858" s="151">
        <v>620</v>
      </c>
      <c r="E858" s="151">
        <v>900100</v>
      </c>
      <c r="F858" s="148">
        <v>201.5</v>
      </c>
      <c r="G858" s="148">
        <v>201.5</v>
      </c>
      <c r="H858" s="149">
        <v>201.5</v>
      </c>
    </row>
    <row r="859" spans="1:9" s="109" customFormat="1" x14ac:dyDescent="0.2">
      <c r="A859" s="82" t="s">
        <v>117</v>
      </c>
      <c r="B859" s="71" t="s">
        <v>207</v>
      </c>
      <c r="C859" s="83"/>
      <c r="D859" s="83"/>
      <c r="E859" s="83"/>
      <c r="F859" s="113">
        <f>F860</f>
        <v>13472</v>
      </c>
      <c r="G859" s="113">
        <f>G860</f>
        <v>14011</v>
      </c>
      <c r="H859" s="143">
        <f>H860</f>
        <v>14572</v>
      </c>
      <c r="I859" s="102" t="e">
        <f>#REF!+I860</f>
        <v>#REF!</v>
      </c>
    </row>
    <row r="860" spans="1:9" ht="38.25" x14ac:dyDescent="0.2">
      <c r="A860" s="161" t="s">
        <v>421</v>
      </c>
      <c r="B860" s="71" t="s">
        <v>207</v>
      </c>
      <c r="C860" s="85" t="s">
        <v>148</v>
      </c>
      <c r="D860" s="85"/>
      <c r="E860" s="85"/>
      <c r="F860" s="113">
        <f>F861</f>
        <v>13472</v>
      </c>
      <c r="G860" s="113">
        <f t="shared" ref="G860:H860" si="252">G861</f>
        <v>14011</v>
      </c>
      <c r="H860" s="143">
        <f t="shared" si="252"/>
        <v>14572</v>
      </c>
    </row>
    <row r="861" spans="1:9" x14ac:dyDescent="0.2">
      <c r="A861" s="161" t="s">
        <v>119</v>
      </c>
      <c r="B861" s="71" t="s">
        <v>207</v>
      </c>
      <c r="C861" s="145" t="s">
        <v>418</v>
      </c>
      <c r="D861" s="77"/>
      <c r="E861" s="77"/>
      <c r="F861" s="113">
        <f t="shared" ref="F861:H862" si="253">F862</f>
        <v>13472</v>
      </c>
      <c r="G861" s="113">
        <f t="shared" si="253"/>
        <v>14011</v>
      </c>
      <c r="H861" s="143">
        <f t="shared" si="253"/>
        <v>14572</v>
      </c>
    </row>
    <row r="862" spans="1:9" ht="25.5" x14ac:dyDescent="0.2">
      <c r="A862" s="161" t="s">
        <v>308</v>
      </c>
      <c r="B862" s="71" t="s">
        <v>207</v>
      </c>
      <c r="C862" s="145" t="s">
        <v>419</v>
      </c>
      <c r="D862" s="77"/>
      <c r="E862" s="77"/>
      <c r="F862" s="113">
        <f t="shared" si="253"/>
        <v>13472</v>
      </c>
      <c r="G862" s="113">
        <f t="shared" si="253"/>
        <v>14011</v>
      </c>
      <c r="H862" s="143">
        <f t="shared" si="253"/>
        <v>14572</v>
      </c>
    </row>
    <row r="863" spans="1:9" ht="25.5" x14ac:dyDescent="0.2">
      <c r="A863" s="170" t="s">
        <v>300</v>
      </c>
      <c r="B863" s="70" t="s">
        <v>207</v>
      </c>
      <c r="C863" s="147" t="s">
        <v>420</v>
      </c>
      <c r="D863" s="151"/>
      <c r="E863" s="151"/>
      <c r="F863" s="148">
        <f t="shared" ref="F863:H864" si="254">F864</f>
        <v>13472</v>
      </c>
      <c r="G863" s="148">
        <f t="shared" si="254"/>
        <v>14011</v>
      </c>
      <c r="H863" s="149">
        <f t="shared" si="254"/>
        <v>14572</v>
      </c>
    </row>
    <row r="864" spans="1:9" ht="25.5" x14ac:dyDescent="0.2">
      <c r="A864" s="150" t="s">
        <v>83</v>
      </c>
      <c r="B864" s="70" t="s">
        <v>207</v>
      </c>
      <c r="C864" s="147" t="s">
        <v>420</v>
      </c>
      <c r="D864" s="154">
        <v>600</v>
      </c>
      <c r="E864" s="154"/>
      <c r="F864" s="148">
        <f t="shared" si="254"/>
        <v>13472</v>
      </c>
      <c r="G864" s="148">
        <f t="shared" si="254"/>
        <v>14011</v>
      </c>
      <c r="H864" s="149">
        <f t="shared" si="254"/>
        <v>14572</v>
      </c>
    </row>
    <row r="865" spans="1:8" x14ac:dyDescent="0.2">
      <c r="A865" s="150" t="s">
        <v>85</v>
      </c>
      <c r="B865" s="70" t="s">
        <v>207</v>
      </c>
      <c r="C865" s="147" t="s">
        <v>420</v>
      </c>
      <c r="D865" s="154">
        <v>610</v>
      </c>
      <c r="E865" s="151">
        <v>900100</v>
      </c>
      <c r="F865" s="148">
        <v>13472</v>
      </c>
      <c r="G865" s="148">
        <v>14011</v>
      </c>
      <c r="H865" s="149">
        <v>14572</v>
      </c>
    </row>
    <row r="866" spans="1:8" x14ac:dyDescent="0.2">
      <c r="A866" s="82" t="s">
        <v>118</v>
      </c>
      <c r="B866" s="71" t="s">
        <v>208</v>
      </c>
      <c r="C866" s="83"/>
      <c r="D866" s="83"/>
      <c r="E866" s="83"/>
      <c r="F866" s="113">
        <f>F867+F887</f>
        <v>25859.3</v>
      </c>
      <c r="G866" s="113">
        <f>G867+G887</f>
        <v>25737.559999999998</v>
      </c>
      <c r="H866" s="143">
        <f>H867+H887</f>
        <v>25820.33</v>
      </c>
    </row>
    <row r="867" spans="1:8" x14ac:dyDescent="0.2">
      <c r="A867" s="84" t="s">
        <v>302</v>
      </c>
      <c r="B867" s="71" t="s">
        <v>208</v>
      </c>
      <c r="C867" s="145" t="s">
        <v>175</v>
      </c>
      <c r="D867" s="83"/>
      <c r="E867" s="83"/>
      <c r="F867" s="113">
        <f>F868+F877</f>
        <v>21717.3</v>
      </c>
      <c r="G867" s="113">
        <f>G868+G877</f>
        <v>21595.559999999998</v>
      </c>
      <c r="H867" s="143">
        <f>H868+H877</f>
        <v>21678.33</v>
      </c>
    </row>
    <row r="868" spans="1:8" x14ac:dyDescent="0.2">
      <c r="A868" s="128" t="s">
        <v>111</v>
      </c>
      <c r="B868" s="71" t="s">
        <v>208</v>
      </c>
      <c r="C868" s="145" t="s">
        <v>176</v>
      </c>
      <c r="D868" s="83"/>
      <c r="E868" s="83"/>
      <c r="F868" s="113">
        <f>F869</f>
        <v>5476.7</v>
      </c>
      <c r="G868" s="113">
        <f>G869</f>
        <v>5954.9599999999991</v>
      </c>
      <c r="H868" s="143">
        <f>H869</f>
        <v>6037.73</v>
      </c>
    </row>
    <row r="869" spans="1:8" x14ac:dyDescent="0.2">
      <c r="A869" s="156" t="s">
        <v>620</v>
      </c>
      <c r="B869" s="71" t="s">
        <v>208</v>
      </c>
      <c r="C869" s="145" t="s">
        <v>621</v>
      </c>
      <c r="D869" s="73"/>
      <c r="E869" s="151"/>
      <c r="F869" s="113">
        <f>F873+F870</f>
        <v>5476.7</v>
      </c>
      <c r="G869" s="113">
        <f>G873+G870</f>
        <v>5954.9599999999991</v>
      </c>
      <c r="H869" s="143">
        <f>H873+H870</f>
        <v>6037.73</v>
      </c>
    </row>
    <row r="870" spans="1:8" ht="89.25" x14ac:dyDescent="0.2">
      <c r="A870" s="150" t="s">
        <v>656</v>
      </c>
      <c r="B870" s="70" t="s">
        <v>208</v>
      </c>
      <c r="C870" s="147" t="s">
        <v>657</v>
      </c>
      <c r="D870" s="73"/>
      <c r="E870" s="151"/>
      <c r="F870" s="148">
        <f t="shared" ref="F870:H871" si="255">F871</f>
        <v>859.32</v>
      </c>
      <c r="G870" s="148">
        <f t="shared" si="255"/>
        <v>859.32</v>
      </c>
      <c r="H870" s="149">
        <f t="shared" si="255"/>
        <v>859.32</v>
      </c>
    </row>
    <row r="871" spans="1:8" ht="25.5" x14ac:dyDescent="0.2">
      <c r="A871" s="150" t="s">
        <v>83</v>
      </c>
      <c r="B871" s="70" t="s">
        <v>208</v>
      </c>
      <c r="C871" s="147" t="s">
        <v>657</v>
      </c>
      <c r="D871" s="151" t="s">
        <v>84</v>
      </c>
      <c r="E871" s="151"/>
      <c r="F871" s="148">
        <f t="shared" si="255"/>
        <v>859.32</v>
      </c>
      <c r="G871" s="148">
        <f t="shared" si="255"/>
        <v>859.32</v>
      </c>
      <c r="H871" s="149">
        <f t="shared" si="255"/>
        <v>859.32</v>
      </c>
    </row>
    <row r="872" spans="1:8" x14ac:dyDescent="0.2">
      <c r="A872" s="150" t="s">
        <v>85</v>
      </c>
      <c r="B872" s="70" t="s">
        <v>208</v>
      </c>
      <c r="C872" s="147" t="s">
        <v>657</v>
      </c>
      <c r="D872" s="151" t="s">
        <v>86</v>
      </c>
      <c r="E872" s="151">
        <v>900204</v>
      </c>
      <c r="F872" s="148">
        <v>859.32</v>
      </c>
      <c r="G872" s="148">
        <v>859.32</v>
      </c>
      <c r="H872" s="149">
        <v>859.32</v>
      </c>
    </row>
    <row r="873" spans="1:8" ht="38.25" x14ac:dyDescent="0.2">
      <c r="A873" s="150" t="s">
        <v>624</v>
      </c>
      <c r="B873" s="70" t="s">
        <v>208</v>
      </c>
      <c r="C873" s="147" t="s">
        <v>622</v>
      </c>
      <c r="D873" s="73"/>
      <c r="E873" s="151"/>
      <c r="F873" s="148">
        <f>F874</f>
        <v>4617.38</v>
      </c>
      <c r="G873" s="148">
        <f>G874</f>
        <v>5095.6399999999994</v>
      </c>
      <c r="H873" s="149">
        <f>H874</f>
        <v>5178.41</v>
      </c>
    </row>
    <row r="874" spans="1:8" ht="25.5" x14ac:dyDescent="0.2">
      <c r="A874" s="150" t="s">
        <v>83</v>
      </c>
      <c r="B874" s="70" t="s">
        <v>208</v>
      </c>
      <c r="C874" s="147" t="s">
        <v>622</v>
      </c>
      <c r="D874" s="151" t="s">
        <v>84</v>
      </c>
      <c r="E874" s="151"/>
      <c r="F874" s="148">
        <f>F875+F876</f>
        <v>4617.38</v>
      </c>
      <c r="G874" s="148">
        <f t="shared" ref="G874:H874" si="256">G875+G876</f>
        <v>5095.6399999999994</v>
      </c>
      <c r="H874" s="149">
        <f t="shared" si="256"/>
        <v>5178.41</v>
      </c>
    </row>
    <row r="875" spans="1:8" x14ac:dyDescent="0.2">
      <c r="A875" s="150" t="s">
        <v>85</v>
      </c>
      <c r="B875" s="70" t="s">
        <v>208</v>
      </c>
      <c r="C875" s="147" t="s">
        <v>622</v>
      </c>
      <c r="D875" s="151" t="s">
        <v>86</v>
      </c>
      <c r="E875" s="151">
        <v>900204</v>
      </c>
      <c r="F875" s="148">
        <v>3232.16</v>
      </c>
      <c r="G875" s="148">
        <v>3363.12</v>
      </c>
      <c r="H875" s="149">
        <v>3210.61</v>
      </c>
    </row>
    <row r="876" spans="1:8" x14ac:dyDescent="0.2">
      <c r="A876" s="150" t="s">
        <v>85</v>
      </c>
      <c r="B876" s="70" t="s">
        <v>208</v>
      </c>
      <c r="C876" s="147" t="s">
        <v>622</v>
      </c>
      <c r="D876" s="151" t="s">
        <v>86</v>
      </c>
      <c r="E876" s="151">
        <v>900304</v>
      </c>
      <c r="F876" s="148">
        <v>1385.22</v>
      </c>
      <c r="G876" s="148">
        <v>1732.52</v>
      </c>
      <c r="H876" s="149">
        <v>1967.8</v>
      </c>
    </row>
    <row r="877" spans="1:8" x14ac:dyDescent="0.2">
      <c r="A877" s="161" t="s">
        <v>343</v>
      </c>
      <c r="B877" s="89" t="s">
        <v>208</v>
      </c>
      <c r="C877" s="145" t="s">
        <v>459</v>
      </c>
      <c r="D877" s="155"/>
      <c r="E877" s="155"/>
      <c r="F877" s="113">
        <f>F878</f>
        <v>16240.6</v>
      </c>
      <c r="G877" s="113">
        <f>G878</f>
        <v>15640.6</v>
      </c>
      <c r="H877" s="143">
        <f>H878</f>
        <v>15640.6</v>
      </c>
    </row>
    <row r="878" spans="1:8" ht="25.5" x14ac:dyDescent="0.2">
      <c r="A878" s="161" t="s">
        <v>308</v>
      </c>
      <c r="B878" s="71" t="s">
        <v>208</v>
      </c>
      <c r="C878" s="145" t="s">
        <v>460</v>
      </c>
      <c r="D878" s="76"/>
      <c r="E878" s="76"/>
      <c r="F878" s="113">
        <f>F879+F884</f>
        <v>16240.6</v>
      </c>
      <c r="G878" s="113">
        <f>G879+G884</f>
        <v>15640.6</v>
      </c>
      <c r="H878" s="143">
        <f>H879+H884</f>
        <v>15640.6</v>
      </c>
    </row>
    <row r="879" spans="1:8" x14ac:dyDescent="0.2">
      <c r="A879" s="170" t="s">
        <v>61</v>
      </c>
      <c r="B879" s="70" t="s">
        <v>208</v>
      </c>
      <c r="C879" s="147" t="s">
        <v>461</v>
      </c>
      <c r="D879" s="73"/>
      <c r="E879" s="73"/>
      <c r="F879" s="148">
        <f>F880+F882</f>
        <v>15640.6</v>
      </c>
      <c r="G879" s="148">
        <f>G880+G882</f>
        <v>15640.6</v>
      </c>
      <c r="H879" s="149">
        <f>H880+H882</f>
        <v>15640.6</v>
      </c>
    </row>
    <row r="880" spans="1:8" ht="38.25" x14ac:dyDescent="0.2">
      <c r="A880" s="150" t="s">
        <v>62</v>
      </c>
      <c r="B880" s="70" t="s">
        <v>208</v>
      </c>
      <c r="C880" s="147" t="s">
        <v>461</v>
      </c>
      <c r="D880" s="151" t="s">
        <v>63</v>
      </c>
      <c r="E880" s="151"/>
      <c r="F880" s="148">
        <f>F881</f>
        <v>15020.6</v>
      </c>
      <c r="G880" s="148">
        <f>G881</f>
        <v>15020.6</v>
      </c>
      <c r="H880" s="149">
        <f>H881</f>
        <v>15020.6</v>
      </c>
    </row>
    <row r="881" spans="1:8" x14ac:dyDescent="0.2">
      <c r="A881" s="150" t="s">
        <v>64</v>
      </c>
      <c r="B881" s="70" t="s">
        <v>208</v>
      </c>
      <c r="C881" s="147" t="s">
        <v>461</v>
      </c>
      <c r="D881" s="151" t="s">
        <v>65</v>
      </c>
      <c r="E881" s="151">
        <v>900100</v>
      </c>
      <c r="F881" s="148">
        <v>15020.6</v>
      </c>
      <c r="G881" s="148">
        <v>15020.6</v>
      </c>
      <c r="H881" s="149">
        <v>15020.6</v>
      </c>
    </row>
    <row r="882" spans="1:8" ht="25.5" x14ac:dyDescent="0.2">
      <c r="A882" s="150" t="s">
        <v>67</v>
      </c>
      <c r="B882" s="70" t="s">
        <v>208</v>
      </c>
      <c r="C882" s="147" t="s">
        <v>461</v>
      </c>
      <c r="D882" s="151" t="s">
        <v>68</v>
      </c>
      <c r="E882" s="151"/>
      <c r="F882" s="148">
        <f>F883</f>
        <v>620</v>
      </c>
      <c r="G882" s="148">
        <f>G883</f>
        <v>620</v>
      </c>
      <c r="H882" s="149">
        <f>H883</f>
        <v>620</v>
      </c>
    </row>
    <row r="883" spans="1:8" ht="25.5" x14ac:dyDescent="0.2">
      <c r="A883" s="150" t="s">
        <v>69</v>
      </c>
      <c r="B883" s="70" t="s">
        <v>208</v>
      </c>
      <c r="C883" s="147" t="s">
        <v>461</v>
      </c>
      <c r="D883" s="151" t="s">
        <v>70</v>
      </c>
      <c r="E883" s="151">
        <v>900100</v>
      </c>
      <c r="F883" s="148">
        <v>620</v>
      </c>
      <c r="G883" s="148">
        <v>620</v>
      </c>
      <c r="H883" s="149">
        <v>620</v>
      </c>
    </row>
    <row r="884" spans="1:8" x14ac:dyDescent="0.2">
      <c r="A884" s="170" t="s">
        <v>458</v>
      </c>
      <c r="B884" s="70" t="s">
        <v>208</v>
      </c>
      <c r="C884" s="147" t="s">
        <v>462</v>
      </c>
      <c r="D884" s="76"/>
      <c r="E884" s="76"/>
      <c r="F884" s="148">
        <f t="shared" ref="F884:H885" si="257">F885</f>
        <v>600</v>
      </c>
      <c r="G884" s="148">
        <f t="shared" si="257"/>
        <v>0</v>
      </c>
      <c r="H884" s="149">
        <f t="shared" si="257"/>
        <v>0</v>
      </c>
    </row>
    <row r="885" spans="1:8" x14ac:dyDescent="0.2">
      <c r="A885" s="150" t="s">
        <v>112</v>
      </c>
      <c r="B885" s="70" t="s">
        <v>208</v>
      </c>
      <c r="C885" s="147" t="s">
        <v>462</v>
      </c>
      <c r="D885" s="151">
        <v>300</v>
      </c>
      <c r="E885" s="151"/>
      <c r="F885" s="148">
        <f t="shared" si="257"/>
        <v>600</v>
      </c>
      <c r="G885" s="148">
        <f t="shared" si="257"/>
        <v>0</v>
      </c>
      <c r="H885" s="149">
        <f t="shared" si="257"/>
        <v>0</v>
      </c>
    </row>
    <row r="886" spans="1:8" ht="25.5" x14ac:dyDescent="0.2">
      <c r="A886" s="150" t="s">
        <v>114</v>
      </c>
      <c r="B886" s="70" t="s">
        <v>208</v>
      </c>
      <c r="C886" s="147" t="s">
        <v>462</v>
      </c>
      <c r="D886" s="151">
        <v>320</v>
      </c>
      <c r="E886" s="151">
        <v>900100</v>
      </c>
      <c r="F886" s="148">
        <v>600</v>
      </c>
      <c r="G886" s="148">
        <v>0</v>
      </c>
      <c r="H886" s="149">
        <v>0</v>
      </c>
    </row>
    <row r="887" spans="1:8" x14ac:dyDescent="0.2">
      <c r="A887" s="144" t="s">
        <v>466</v>
      </c>
      <c r="B887" s="71" t="s">
        <v>208</v>
      </c>
      <c r="C887" s="145" t="s">
        <v>143</v>
      </c>
      <c r="D887" s="151"/>
      <c r="E887" s="151"/>
      <c r="F887" s="113">
        <f t="shared" ref="F887:H888" si="258">F888</f>
        <v>4142</v>
      </c>
      <c r="G887" s="113">
        <f t="shared" si="258"/>
        <v>4142</v>
      </c>
      <c r="H887" s="143">
        <f t="shared" si="258"/>
        <v>4142</v>
      </c>
    </row>
    <row r="888" spans="1:8" x14ac:dyDescent="0.2">
      <c r="A888" s="144" t="s">
        <v>464</v>
      </c>
      <c r="B888" s="71" t="s">
        <v>208</v>
      </c>
      <c r="C888" s="145" t="s">
        <v>178</v>
      </c>
      <c r="D888" s="75"/>
      <c r="E888" s="75"/>
      <c r="F888" s="113">
        <f t="shared" si="258"/>
        <v>4142</v>
      </c>
      <c r="G888" s="113">
        <f t="shared" si="258"/>
        <v>4142</v>
      </c>
      <c r="H888" s="143">
        <f t="shared" si="258"/>
        <v>4142</v>
      </c>
    </row>
    <row r="889" spans="1:8" ht="25.5" x14ac:dyDescent="0.2">
      <c r="A889" s="163" t="s">
        <v>465</v>
      </c>
      <c r="B889" s="71" t="s">
        <v>208</v>
      </c>
      <c r="C889" s="145" t="s">
        <v>467</v>
      </c>
      <c r="D889" s="155"/>
      <c r="E889" s="155"/>
      <c r="F889" s="113">
        <f>F890</f>
        <v>4142</v>
      </c>
      <c r="G889" s="113">
        <f t="shared" ref="G889:H889" si="259">G890</f>
        <v>4142</v>
      </c>
      <c r="H889" s="143">
        <f t="shared" si="259"/>
        <v>4142</v>
      </c>
    </row>
    <row r="890" spans="1:8" x14ac:dyDescent="0.2">
      <c r="A890" s="152" t="s">
        <v>305</v>
      </c>
      <c r="B890" s="70" t="s">
        <v>208</v>
      </c>
      <c r="C890" s="147" t="s">
        <v>468</v>
      </c>
      <c r="D890" s="151"/>
      <c r="E890" s="151"/>
      <c r="F890" s="148">
        <f>F891</f>
        <v>4142</v>
      </c>
      <c r="G890" s="148">
        <f t="shared" ref="G890:H890" si="260">G891</f>
        <v>4142</v>
      </c>
      <c r="H890" s="149">
        <f t="shared" si="260"/>
        <v>4142</v>
      </c>
    </row>
    <row r="891" spans="1:8" x14ac:dyDescent="0.2">
      <c r="A891" s="150" t="s">
        <v>112</v>
      </c>
      <c r="B891" s="70" t="s">
        <v>208</v>
      </c>
      <c r="C891" s="147" t="s">
        <v>468</v>
      </c>
      <c r="D891" s="151">
        <v>300</v>
      </c>
      <c r="E891" s="151"/>
      <c r="F891" s="148">
        <f>F892+F893</f>
        <v>4142</v>
      </c>
      <c r="G891" s="148">
        <f t="shared" ref="G891:H891" si="261">G892+G893</f>
        <v>4142</v>
      </c>
      <c r="H891" s="149">
        <f t="shared" si="261"/>
        <v>4142</v>
      </c>
    </row>
    <row r="892" spans="1:8" ht="25.5" x14ac:dyDescent="0.2">
      <c r="A892" s="150" t="s">
        <v>114</v>
      </c>
      <c r="B892" s="70" t="s">
        <v>208</v>
      </c>
      <c r="C892" s="147" t="s">
        <v>468</v>
      </c>
      <c r="D892" s="151">
        <v>320</v>
      </c>
      <c r="E892" s="151">
        <v>900302</v>
      </c>
      <c r="F892" s="148">
        <v>2226</v>
      </c>
      <c r="G892" s="148">
        <v>2226</v>
      </c>
      <c r="H892" s="149">
        <v>2226</v>
      </c>
    </row>
    <row r="893" spans="1:8" ht="25.5" x14ac:dyDescent="0.2">
      <c r="A893" s="150" t="s">
        <v>114</v>
      </c>
      <c r="B893" s="70" t="s">
        <v>208</v>
      </c>
      <c r="C893" s="147" t="s">
        <v>468</v>
      </c>
      <c r="D893" s="151">
        <v>320</v>
      </c>
      <c r="E893" s="151">
        <v>900100</v>
      </c>
      <c r="F893" s="148">
        <v>1916</v>
      </c>
      <c r="G893" s="148">
        <v>1916</v>
      </c>
      <c r="H893" s="149">
        <v>1916</v>
      </c>
    </row>
    <row r="894" spans="1:8" x14ac:dyDescent="0.2">
      <c r="A894" s="79" t="s">
        <v>120</v>
      </c>
      <c r="B894" s="80" t="s">
        <v>327</v>
      </c>
      <c r="C894" s="81"/>
      <c r="D894" s="81"/>
      <c r="E894" s="81"/>
      <c r="F894" s="113">
        <f t="shared" ref="F894:H895" si="262">F895</f>
        <v>355262.94999999995</v>
      </c>
      <c r="G894" s="113">
        <f t="shared" si="262"/>
        <v>271165.18</v>
      </c>
      <c r="H894" s="143">
        <f t="shared" si="262"/>
        <v>253767.12</v>
      </c>
    </row>
    <row r="895" spans="1:8" x14ac:dyDescent="0.2">
      <c r="A895" s="82" t="s">
        <v>121</v>
      </c>
      <c r="B895" s="71" t="s">
        <v>209</v>
      </c>
      <c r="C895" s="83"/>
      <c r="D895" s="83"/>
      <c r="E895" s="83"/>
      <c r="F895" s="113">
        <f>F896</f>
        <v>355262.94999999995</v>
      </c>
      <c r="G895" s="113">
        <f t="shared" si="262"/>
        <v>271165.18</v>
      </c>
      <c r="H895" s="143">
        <f t="shared" si="262"/>
        <v>253767.12</v>
      </c>
    </row>
    <row r="896" spans="1:8" x14ac:dyDescent="0.2">
      <c r="A896" s="128" t="s">
        <v>388</v>
      </c>
      <c r="B896" s="71" t="s">
        <v>209</v>
      </c>
      <c r="C896" s="72" t="s">
        <v>146</v>
      </c>
      <c r="D896" s="75"/>
      <c r="E896" s="75"/>
      <c r="F896" s="113">
        <f>F897+F902+F916+F935</f>
        <v>355262.94999999995</v>
      </c>
      <c r="G896" s="113">
        <f>G897+G902+G916+G935</f>
        <v>271165.18</v>
      </c>
      <c r="H896" s="143">
        <f>H897+H902+H916+H935</f>
        <v>253767.12</v>
      </c>
    </row>
    <row r="897" spans="1:14" x14ac:dyDescent="0.2">
      <c r="A897" s="130" t="s">
        <v>389</v>
      </c>
      <c r="B897" s="71" t="s">
        <v>209</v>
      </c>
      <c r="C897" s="96" t="s">
        <v>170</v>
      </c>
      <c r="D897" s="76"/>
      <c r="E897" s="76"/>
      <c r="F897" s="113">
        <f t="shared" ref="F897:H900" si="263">F898</f>
        <v>17130</v>
      </c>
      <c r="G897" s="113">
        <f t="shared" si="263"/>
        <v>19000</v>
      </c>
      <c r="H897" s="143">
        <f t="shared" si="263"/>
        <v>19000</v>
      </c>
    </row>
    <row r="898" spans="1:14" ht="25.5" x14ac:dyDescent="0.2">
      <c r="A898" s="131" t="s">
        <v>283</v>
      </c>
      <c r="B898" s="71" t="s">
        <v>209</v>
      </c>
      <c r="C898" s="97" t="s">
        <v>171</v>
      </c>
      <c r="D898" s="77"/>
      <c r="E898" s="77"/>
      <c r="F898" s="113">
        <f>F899</f>
        <v>17130</v>
      </c>
      <c r="G898" s="113">
        <f t="shared" si="263"/>
        <v>19000</v>
      </c>
      <c r="H898" s="143">
        <f t="shared" si="263"/>
        <v>19000</v>
      </c>
    </row>
    <row r="899" spans="1:14" ht="25.5" x14ac:dyDescent="0.2">
      <c r="A899" s="150" t="s">
        <v>284</v>
      </c>
      <c r="B899" s="70" t="s">
        <v>209</v>
      </c>
      <c r="C899" s="90" t="s">
        <v>288</v>
      </c>
      <c r="D899" s="151"/>
      <c r="E899" s="151"/>
      <c r="F899" s="148">
        <f t="shared" si="263"/>
        <v>17130</v>
      </c>
      <c r="G899" s="148">
        <f t="shared" si="263"/>
        <v>19000</v>
      </c>
      <c r="H899" s="149">
        <f>H900</f>
        <v>19000</v>
      </c>
    </row>
    <row r="900" spans="1:14" ht="25.5" x14ac:dyDescent="0.2">
      <c r="A900" s="150" t="s">
        <v>83</v>
      </c>
      <c r="B900" s="70" t="s">
        <v>209</v>
      </c>
      <c r="C900" s="90" t="s">
        <v>288</v>
      </c>
      <c r="D900" s="151" t="s">
        <v>84</v>
      </c>
      <c r="E900" s="151"/>
      <c r="F900" s="148">
        <f t="shared" si="263"/>
        <v>17130</v>
      </c>
      <c r="G900" s="148">
        <f t="shared" si="263"/>
        <v>19000</v>
      </c>
      <c r="H900" s="149">
        <f>H901</f>
        <v>19000</v>
      </c>
    </row>
    <row r="901" spans="1:14" x14ac:dyDescent="0.2">
      <c r="A901" s="150" t="s">
        <v>85</v>
      </c>
      <c r="B901" s="70" t="s">
        <v>209</v>
      </c>
      <c r="C901" s="90" t="s">
        <v>288</v>
      </c>
      <c r="D901" s="151" t="s">
        <v>86</v>
      </c>
      <c r="E901" s="151">
        <v>900100</v>
      </c>
      <c r="F901" s="148">
        <v>17130</v>
      </c>
      <c r="G901" s="148">
        <v>19000</v>
      </c>
      <c r="H901" s="149">
        <v>19000</v>
      </c>
    </row>
    <row r="902" spans="1:14" x14ac:dyDescent="0.2">
      <c r="A902" s="156" t="s">
        <v>391</v>
      </c>
      <c r="B902" s="71" t="s">
        <v>209</v>
      </c>
      <c r="C902" s="97" t="s">
        <v>172</v>
      </c>
      <c r="D902" s="155"/>
      <c r="E902" s="155"/>
      <c r="F902" s="113">
        <f>F903</f>
        <v>50608.11</v>
      </c>
      <c r="G902" s="113">
        <f>G903</f>
        <v>74786.179999999993</v>
      </c>
      <c r="H902" s="143">
        <f>H903</f>
        <v>55197.120000000003</v>
      </c>
    </row>
    <row r="903" spans="1:14" ht="25.5" x14ac:dyDescent="0.2">
      <c r="A903" s="131" t="s">
        <v>392</v>
      </c>
      <c r="B903" s="71" t="s">
        <v>209</v>
      </c>
      <c r="C903" s="97" t="s">
        <v>173</v>
      </c>
      <c r="D903" s="77"/>
      <c r="E903" s="77"/>
      <c r="F903" s="113">
        <f>F904+F907+F911</f>
        <v>50608.11</v>
      </c>
      <c r="G903" s="113">
        <f>G904+G907+G911</f>
        <v>74786.179999999993</v>
      </c>
      <c r="H903" s="143">
        <f>H904+H907+H911</f>
        <v>55197.120000000003</v>
      </c>
    </row>
    <row r="904" spans="1:14" ht="25.5" x14ac:dyDescent="0.2">
      <c r="A904" s="166" t="s">
        <v>285</v>
      </c>
      <c r="B904" s="70" t="s">
        <v>209</v>
      </c>
      <c r="C904" s="147" t="s">
        <v>289</v>
      </c>
      <c r="D904" s="151"/>
      <c r="E904" s="151"/>
      <c r="F904" s="148">
        <f t="shared" ref="F904:H905" si="264">F905</f>
        <v>50230</v>
      </c>
      <c r="G904" s="148">
        <f t="shared" si="264"/>
        <v>54400</v>
      </c>
      <c r="H904" s="149">
        <f t="shared" si="264"/>
        <v>54800</v>
      </c>
    </row>
    <row r="905" spans="1:14" ht="25.5" x14ac:dyDescent="0.2">
      <c r="A905" s="150" t="s">
        <v>83</v>
      </c>
      <c r="B905" s="70" t="s">
        <v>209</v>
      </c>
      <c r="C905" s="147" t="s">
        <v>289</v>
      </c>
      <c r="D905" s="151" t="s">
        <v>84</v>
      </c>
      <c r="E905" s="151"/>
      <c r="F905" s="148">
        <f t="shared" si="264"/>
        <v>50230</v>
      </c>
      <c r="G905" s="148">
        <f t="shared" si="264"/>
        <v>54400</v>
      </c>
      <c r="H905" s="149">
        <f t="shared" si="264"/>
        <v>54800</v>
      </c>
    </row>
    <row r="906" spans="1:14" x14ac:dyDescent="0.2">
      <c r="A906" s="150" t="s">
        <v>85</v>
      </c>
      <c r="B906" s="70" t="s">
        <v>209</v>
      </c>
      <c r="C906" s="147" t="s">
        <v>289</v>
      </c>
      <c r="D906" s="151" t="s">
        <v>86</v>
      </c>
      <c r="E906" s="151">
        <v>900100</v>
      </c>
      <c r="F906" s="148">
        <v>50230</v>
      </c>
      <c r="G906" s="148">
        <v>54400</v>
      </c>
      <c r="H906" s="149">
        <v>54800</v>
      </c>
      <c r="L906" s="114"/>
      <c r="M906" s="114"/>
      <c r="N906" s="114"/>
    </row>
    <row r="907" spans="1:14" x14ac:dyDescent="0.2">
      <c r="A907" s="150" t="s">
        <v>715</v>
      </c>
      <c r="B907" s="70" t="s">
        <v>209</v>
      </c>
      <c r="C907" s="147" t="s">
        <v>716</v>
      </c>
      <c r="D907" s="151"/>
      <c r="E907" s="151"/>
      <c r="F907" s="148">
        <f>F908</f>
        <v>0</v>
      </c>
      <c r="G907" s="148">
        <f>G908</f>
        <v>20000</v>
      </c>
      <c r="H907" s="149">
        <f>H908</f>
        <v>0</v>
      </c>
      <c r="L907" s="114"/>
      <c r="M907" s="114"/>
      <c r="N907" s="114"/>
    </row>
    <row r="908" spans="1:14" ht="25.5" x14ac:dyDescent="0.2">
      <c r="A908" s="150" t="s">
        <v>83</v>
      </c>
      <c r="B908" s="70" t="s">
        <v>209</v>
      </c>
      <c r="C908" s="147" t="s">
        <v>716</v>
      </c>
      <c r="D908" s="151">
        <v>600</v>
      </c>
      <c r="E908" s="151"/>
      <c r="F908" s="148">
        <f>F909+F910</f>
        <v>0</v>
      </c>
      <c r="G908" s="148">
        <f>G909+G910</f>
        <v>20000</v>
      </c>
      <c r="H908" s="149">
        <f>H909+H910</f>
        <v>0</v>
      </c>
      <c r="L908" s="114"/>
      <c r="M908" s="114"/>
      <c r="N908" s="114"/>
    </row>
    <row r="909" spans="1:14" x14ac:dyDescent="0.2">
      <c r="A909" s="150" t="s">
        <v>85</v>
      </c>
      <c r="B909" s="70" t="s">
        <v>209</v>
      </c>
      <c r="C909" s="147" t="s">
        <v>716</v>
      </c>
      <c r="D909" s="151">
        <v>610</v>
      </c>
      <c r="E909" s="151">
        <v>900302</v>
      </c>
      <c r="F909" s="148">
        <v>0</v>
      </c>
      <c r="G909" s="148">
        <v>10000</v>
      </c>
      <c r="H909" s="149">
        <v>0</v>
      </c>
      <c r="L909" s="114"/>
      <c r="M909" s="114"/>
      <c r="N909" s="114"/>
    </row>
    <row r="910" spans="1:14" x14ac:dyDescent="0.2">
      <c r="A910" s="150" t="s">
        <v>85</v>
      </c>
      <c r="B910" s="70" t="s">
        <v>209</v>
      </c>
      <c r="C910" s="147" t="s">
        <v>716</v>
      </c>
      <c r="D910" s="151">
        <v>610</v>
      </c>
      <c r="E910" s="151">
        <v>900100</v>
      </c>
      <c r="F910" s="148">
        <v>0</v>
      </c>
      <c r="G910" s="148">
        <v>10000</v>
      </c>
      <c r="H910" s="149">
        <v>0</v>
      </c>
      <c r="L910" s="114"/>
      <c r="M910" s="114"/>
      <c r="N910" s="114"/>
    </row>
    <row r="911" spans="1:14" ht="25.5" x14ac:dyDescent="0.2">
      <c r="A911" s="150" t="s">
        <v>393</v>
      </c>
      <c r="B911" s="70" t="s">
        <v>209</v>
      </c>
      <c r="C911" s="147" t="s">
        <v>390</v>
      </c>
      <c r="D911" s="151"/>
      <c r="E911" s="151"/>
      <c r="F911" s="148">
        <f>F912</f>
        <v>378.10999999999996</v>
      </c>
      <c r="G911" s="148">
        <f>G912</f>
        <v>386.18</v>
      </c>
      <c r="H911" s="149">
        <f>H912</f>
        <v>397.12</v>
      </c>
      <c r="L911" s="114"/>
      <c r="M911" s="114"/>
      <c r="N911" s="114"/>
    </row>
    <row r="912" spans="1:14" ht="25.5" x14ac:dyDescent="0.2">
      <c r="A912" s="150" t="s">
        <v>83</v>
      </c>
      <c r="B912" s="70" t="s">
        <v>209</v>
      </c>
      <c r="C912" s="147" t="s">
        <v>390</v>
      </c>
      <c r="D912" s="151">
        <v>600</v>
      </c>
      <c r="E912" s="151"/>
      <c r="F912" s="148">
        <f>F913+F914+F915</f>
        <v>378.10999999999996</v>
      </c>
      <c r="G912" s="148">
        <f>G913+G914+G915</f>
        <v>386.18</v>
      </c>
      <c r="H912" s="149">
        <f>H913+H914+H915</f>
        <v>397.12</v>
      </c>
    </row>
    <row r="913" spans="1:9" x14ac:dyDescent="0.2">
      <c r="A913" s="150" t="s">
        <v>85</v>
      </c>
      <c r="B913" s="70" t="s">
        <v>209</v>
      </c>
      <c r="C913" s="147" t="s">
        <v>390</v>
      </c>
      <c r="D913" s="151">
        <v>610</v>
      </c>
      <c r="E913" s="151">
        <v>900202</v>
      </c>
      <c r="F913" s="148">
        <v>152.97</v>
      </c>
      <c r="G913" s="148">
        <v>150.22</v>
      </c>
      <c r="H913" s="149">
        <v>145.21</v>
      </c>
    </row>
    <row r="914" spans="1:9" x14ac:dyDescent="0.2">
      <c r="A914" s="150" t="s">
        <v>85</v>
      </c>
      <c r="B914" s="70" t="s">
        <v>209</v>
      </c>
      <c r="C914" s="147" t="s">
        <v>390</v>
      </c>
      <c r="D914" s="151">
        <v>610</v>
      </c>
      <c r="E914" s="151">
        <v>900302</v>
      </c>
      <c r="F914" s="148">
        <v>141.19999999999999</v>
      </c>
      <c r="G914" s="148">
        <v>150.22999999999999</v>
      </c>
      <c r="H914" s="149">
        <v>163.75</v>
      </c>
    </row>
    <row r="915" spans="1:9" x14ac:dyDescent="0.2">
      <c r="A915" s="150" t="s">
        <v>85</v>
      </c>
      <c r="B915" s="70" t="s">
        <v>209</v>
      </c>
      <c r="C915" s="147" t="s">
        <v>390</v>
      </c>
      <c r="D915" s="151">
        <v>610</v>
      </c>
      <c r="E915" s="151">
        <v>900100</v>
      </c>
      <c r="F915" s="148">
        <v>83.94</v>
      </c>
      <c r="G915" s="148">
        <v>85.73</v>
      </c>
      <c r="H915" s="149">
        <v>88.16</v>
      </c>
    </row>
    <row r="916" spans="1:9" ht="25.5" x14ac:dyDescent="0.2">
      <c r="A916" s="161" t="s">
        <v>394</v>
      </c>
      <c r="B916" s="71" t="s">
        <v>209</v>
      </c>
      <c r="C916" s="145" t="s">
        <v>174</v>
      </c>
      <c r="D916" s="75"/>
      <c r="E916" s="75"/>
      <c r="F916" s="113">
        <f>F917+F926+F931</f>
        <v>283524.83999999997</v>
      </c>
      <c r="G916" s="113">
        <f t="shared" ref="G916:H916" si="265">G917+G926+G931</f>
        <v>175079</v>
      </c>
      <c r="H916" s="143">
        <f t="shared" si="265"/>
        <v>176870</v>
      </c>
      <c r="I916" s="110" t="e">
        <f>#REF!+I917+I931+#REF!</f>
        <v>#REF!</v>
      </c>
    </row>
    <row r="917" spans="1:9" ht="25.5" x14ac:dyDescent="0.2">
      <c r="A917" s="156" t="s">
        <v>340</v>
      </c>
      <c r="B917" s="71" t="s">
        <v>209</v>
      </c>
      <c r="C917" s="145" t="s">
        <v>395</v>
      </c>
      <c r="D917" s="151"/>
      <c r="E917" s="151"/>
      <c r="F917" s="113">
        <f>F918+F922</f>
        <v>186497</v>
      </c>
      <c r="G917" s="113">
        <f>G918+G922</f>
        <v>136300</v>
      </c>
      <c r="H917" s="143">
        <f>H918+H922</f>
        <v>137100</v>
      </c>
    </row>
    <row r="918" spans="1:9" x14ac:dyDescent="0.2">
      <c r="A918" s="150" t="s">
        <v>286</v>
      </c>
      <c r="B918" s="70" t="s">
        <v>209</v>
      </c>
      <c r="C918" s="147" t="s">
        <v>597</v>
      </c>
      <c r="D918" s="151"/>
      <c r="E918" s="151"/>
      <c r="F918" s="148">
        <f>F919</f>
        <v>56300</v>
      </c>
      <c r="G918" s="148">
        <f>G919</f>
        <v>6300</v>
      </c>
      <c r="H918" s="149">
        <f>H919</f>
        <v>6300</v>
      </c>
    </row>
    <row r="919" spans="1:9" ht="25.5" x14ac:dyDescent="0.2">
      <c r="A919" s="150" t="s">
        <v>83</v>
      </c>
      <c r="B919" s="70" t="s">
        <v>209</v>
      </c>
      <c r="C919" s="147" t="s">
        <v>597</v>
      </c>
      <c r="D919" s="151">
        <v>600</v>
      </c>
      <c r="E919" s="151"/>
      <c r="F919" s="148">
        <f>SUM(F920:F921)</f>
        <v>56300</v>
      </c>
      <c r="G919" s="148">
        <f>SUM(G920:G921)</f>
        <v>6300</v>
      </c>
      <c r="H919" s="149">
        <f>SUM(H920:H921)</f>
        <v>6300</v>
      </c>
    </row>
    <row r="920" spans="1:9" x14ac:dyDescent="0.2">
      <c r="A920" s="150" t="s">
        <v>85</v>
      </c>
      <c r="B920" s="70" t="s">
        <v>209</v>
      </c>
      <c r="C920" s="147" t="s">
        <v>597</v>
      </c>
      <c r="D920" s="151">
        <v>610</v>
      </c>
      <c r="E920" s="151">
        <v>900100</v>
      </c>
      <c r="F920" s="148">
        <v>3500</v>
      </c>
      <c r="G920" s="148">
        <v>3500</v>
      </c>
      <c r="H920" s="149">
        <v>3500</v>
      </c>
    </row>
    <row r="921" spans="1:9" x14ac:dyDescent="0.2">
      <c r="A921" s="150" t="s">
        <v>575</v>
      </c>
      <c r="B921" s="70" t="s">
        <v>209</v>
      </c>
      <c r="C921" s="147" t="s">
        <v>597</v>
      </c>
      <c r="D921" s="151">
        <v>620</v>
      </c>
      <c r="E921" s="151">
        <v>900100</v>
      </c>
      <c r="F921" s="148">
        <v>52800</v>
      </c>
      <c r="G921" s="148">
        <v>2800</v>
      </c>
      <c r="H921" s="149">
        <v>2800</v>
      </c>
    </row>
    <row r="922" spans="1:9" ht="25.5" x14ac:dyDescent="0.2">
      <c r="A922" s="150" t="s">
        <v>397</v>
      </c>
      <c r="B922" s="70" t="s">
        <v>209</v>
      </c>
      <c r="C922" s="147" t="s">
        <v>396</v>
      </c>
      <c r="D922" s="151"/>
      <c r="E922" s="151"/>
      <c r="F922" s="148">
        <f>F923</f>
        <v>130197</v>
      </c>
      <c r="G922" s="148">
        <f>G923</f>
        <v>130000</v>
      </c>
      <c r="H922" s="149">
        <f>H923</f>
        <v>130800</v>
      </c>
    </row>
    <row r="923" spans="1:9" ht="25.5" x14ac:dyDescent="0.2">
      <c r="A923" s="150" t="s">
        <v>83</v>
      </c>
      <c r="B923" s="70" t="s">
        <v>209</v>
      </c>
      <c r="C923" s="147" t="s">
        <v>396</v>
      </c>
      <c r="D923" s="151" t="s">
        <v>84</v>
      </c>
      <c r="E923" s="151"/>
      <c r="F923" s="148">
        <f>F924+F925</f>
        <v>130197</v>
      </c>
      <c r="G923" s="148">
        <f>G924+G925</f>
        <v>130000</v>
      </c>
      <c r="H923" s="149">
        <f>H924+H925</f>
        <v>130800</v>
      </c>
    </row>
    <row r="924" spans="1:9" x14ac:dyDescent="0.2">
      <c r="A924" s="150" t="s">
        <v>85</v>
      </c>
      <c r="B924" s="70" t="s">
        <v>209</v>
      </c>
      <c r="C924" s="147" t="s">
        <v>396</v>
      </c>
      <c r="D924" s="151" t="s">
        <v>86</v>
      </c>
      <c r="E924" s="151">
        <v>900100</v>
      </c>
      <c r="F924" s="148">
        <v>51248</v>
      </c>
      <c r="G924" s="148">
        <v>52000</v>
      </c>
      <c r="H924" s="149">
        <v>52000</v>
      </c>
    </row>
    <row r="925" spans="1:9" x14ac:dyDescent="0.2">
      <c r="A925" s="150" t="s">
        <v>96</v>
      </c>
      <c r="B925" s="70" t="s">
        <v>209</v>
      </c>
      <c r="C925" s="147" t="s">
        <v>396</v>
      </c>
      <c r="D925" s="151" t="s">
        <v>97</v>
      </c>
      <c r="E925" s="151">
        <v>900100</v>
      </c>
      <c r="F925" s="148">
        <v>78949</v>
      </c>
      <c r="G925" s="148">
        <v>78000</v>
      </c>
      <c r="H925" s="149">
        <v>78800</v>
      </c>
    </row>
    <row r="926" spans="1:9" ht="38.25" x14ac:dyDescent="0.2">
      <c r="A926" s="156" t="s">
        <v>717</v>
      </c>
      <c r="B926" s="71" t="s">
        <v>209</v>
      </c>
      <c r="C926" s="145" t="s">
        <v>719</v>
      </c>
      <c r="D926" s="155"/>
      <c r="E926" s="155"/>
      <c r="F926" s="113">
        <f>F927</f>
        <v>53825</v>
      </c>
      <c r="G926" s="113">
        <f t="shared" ref="G926:H927" si="266">G927</f>
        <v>24779</v>
      </c>
      <c r="H926" s="143">
        <f t="shared" si="266"/>
        <v>25770</v>
      </c>
    </row>
    <row r="927" spans="1:9" x14ac:dyDescent="0.2">
      <c r="A927" s="150" t="s">
        <v>718</v>
      </c>
      <c r="B927" s="70" t="s">
        <v>209</v>
      </c>
      <c r="C927" s="147" t="s">
        <v>720</v>
      </c>
      <c r="D927" s="151"/>
      <c r="E927" s="151"/>
      <c r="F927" s="148">
        <f>F928</f>
        <v>53825</v>
      </c>
      <c r="G927" s="148">
        <f t="shared" si="266"/>
        <v>24779</v>
      </c>
      <c r="H927" s="149">
        <f t="shared" si="266"/>
        <v>25770</v>
      </c>
    </row>
    <row r="928" spans="1:9" ht="25.5" x14ac:dyDescent="0.2">
      <c r="A928" s="150" t="s">
        <v>83</v>
      </c>
      <c r="B928" s="70" t="s">
        <v>209</v>
      </c>
      <c r="C928" s="147" t="s">
        <v>720</v>
      </c>
      <c r="D928" s="151">
        <v>600</v>
      </c>
      <c r="E928" s="151"/>
      <c r="F928" s="148">
        <f>F930+F929</f>
        <v>53825</v>
      </c>
      <c r="G928" s="148">
        <f t="shared" ref="G928:H928" si="267">G930+G929</f>
        <v>24779</v>
      </c>
      <c r="H928" s="149">
        <f t="shared" si="267"/>
        <v>25770</v>
      </c>
    </row>
    <row r="929" spans="1:9" x14ac:dyDescent="0.2">
      <c r="A929" s="150" t="s">
        <v>85</v>
      </c>
      <c r="B929" s="70" t="s">
        <v>209</v>
      </c>
      <c r="C929" s="147" t="s">
        <v>720</v>
      </c>
      <c r="D929" s="151">
        <v>610</v>
      </c>
      <c r="E929" s="151">
        <v>900100</v>
      </c>
      <c r="F929" s="148">
        <v>30000</v>
      </c>
      <c r="G929" s="148">
        <v>24779</v>
      </c>
      <c r="H929" s="149">
        <v>25770</v>
      </c>
    </row>
    <row r="930" spans="1:9" x14ac:dyDescent="0.2">
      <c r="A930" s="150" t="s">
        <v>96</v>
      </c>
      <c r="B930" s="70" t="s">
        <v>209</v>
      </c>
      <c r="C930" s="147" t="s">
        <v>720</v>
      </c>
      <c r="D930" s="151">
        <v>620</v>
      </c>
      <c r="E930" s="151">
        <v>900100</v>
      </c>
      <c r="F930" s="148">
        <v>23825</v>
      </c>
      <c r="G930" s="148">
        <v>0</v>
      </c>
      <c r="H930" s="149">
        <v>0</v>
      </c>
    </row>
    <row r="931" spans="1:9" s="109" customFormat="1" ht="25.5" x14ac:dyDescent="0.2">
      <c r="A931" s="156" t="s">
        <v>694</v>
      </c>
      <c r="B931" s="71" t="s">
        <v>209</v>
      </c>
      <c r="C931" s="145" t="s">
        <v>398</v>
      </c>
      <c r="D931" s="155"/>
      <c r="E931" s="155"/>
      <c r="F931" s="113">
        <f>F932</f>
        <v>43202.84</v>
      </c>
      <c r="G931" s="113">
        <f t="shared" ref="G931:H933" si="268">G932</f>
        <v>14000</v>
      </c>
      <c r="H931" s="143">
        <f t="shared" si="268"/>
        <v>14000</v>
      </c>
      <c r="I931" s="108"/>
    </row>
    <row r="932" spans="1:9" ht="25.5" x14ac:dyDescent="0.2">
      <c r="A932" s="150" t="s">
        <v>292</v>
      </c>
      <c r="B932" s="70" t="s">
        <v>209</v>
      </c>
      <c r="C932" s="147" t="s">
        <v>399</v>
      </c>
      <c r="D932" s="151"/>
      <c r="E932" s="151"/>
      <c r="F932" s="148">
        <f>F933</f>
        <v>43202.84</v>
      </c>
      <c r="G932" s="148">
        <f>G933</f>
        <v>14000</v>
      </c>
      <c r="H932" s="149">
        <f t="shared" si="268"/>
        <v>14000</v>
      </c>
    </row>
    <row r="933" spans="1:9" ht="25.5" x14ac:dyDescent="0.2">
      <c r="A933" s="150" t="s">
        <v>83</v>
      </c>
      <c r="B933" s="70" t="s">
        <v>209</v>
      </c>
      <c r="C933" s="147" t="s">
        <v>399</v>
      </c>
      <c r="D933" s="151">
        <v>600</v>
      </c>
      <c r="E933" s="151"/>
      <c r="F933" s="148">
        <f>F934</f>
        <v>43202.84</v>
      </c>
      <c r="G933" s="148">
        <f>G934</f>
        <v>14000</v>
      </c>
      <c r="H933" s="149">
        <f t="shared" si="268"/>
        <v>14000</v>
      </c>
    </row>
    <row r="934" spans="1:9" x14ac:dyDescent="0.2">
      <c r="A934" s="150" t="s">
        <v>96</v>
      </c>
      <c r="B934" s="70" t="s">
        <v>209</v>
      </c>
      <c r="C934" s="147" t="s">
        <v>399</v>
      </c>
      <c r="D934" s="151" t="s">
        <v>97</v>
      </c>
      <c r="E934" s="151">
        <v>900100</v>
      </c>
      <c r="F934" s="148">
        <v>43202.84</v>
      </c>
      <c r="G934" s="148">
        <v>14000</v>
      </c>
      <c r="H934" s="149">
        <v>14000</v>
      </c>
    </row>
    <row r="935" spans="1:9" x14ac:dyDescent="0.2">
      <c r="A935" s="161" t="s">
        <v>119</v>
      </c>
      <c r="B935" s="71" t="s">
        <v>209</v>
      </c>
      <c r="C935" s="145" t="s">
        <v>290</v>
      </c>
      <c r="D935" s="193"/>
      <c r="E935" s="193"/>
      <c r="F935" s="113">
        <f>F936</f>
        <v>4000</v>
      </c>
      <c r="G935" s="113">
        <f>G936</f>
        <v>2300</v>
      </c>
      <c r="H935" s="143">
        <f>H936</f>
        <v>2700</v>
      </c>
    </row>
    <row r="936" spans="1:9" ht="25.5" x14ac:dyDescent="0.2">
      <c r="A936" s="144" t="s">
        <v>308</v>
      </c>
      <c r="B936" s="71" t="s">
        <v>209</v>
      </c>
      <c r="C936" s="145" t="s">
        <v>291</v>
      </c>
      <c r="D936" s="193"/>
      <c r="E936" s="193"/>
      <c r="F936" s="113">
        <f>F937</f>
        <v>4000</v>
      </c>
      <c r="G936" s="113">
        <f t="shared" ref="G936:H938" si="269">G937</f>
        <v>2300</v>
      </c>
      <c r="H936" s="143">
        <f t="shared" si="269"/>
        <v>2700</v>
      </c>
    </row>
    <row r="937" spans="1:9" x14ac:dyDescent="0.2">
      <c r="A937" s="170" t="s">
        <v>286</v>
      </c>
      <c r="B937" s="70" t="s">
        <v>209</v>
      </c>
      <c r="C937" s="147" t="s">
        <v>400</v>
      </c>
      <c r="D937" s="178"/>
      <c r="E937" s="178"/>
      <c r="F937" s="148">
        <f>F938</f>
        <v>4000</v>
      </c>
      <c r="G937" s="148">
        <f>G938</f>
        <v>2300</v>
      </c>
      <c r="H937" s="149">
        <f t="shared" si="269"/>
        <v>2700</v>
      </c>
    </row>
    <row r="938" spans="1:9" ht="25.5" x14ac:dyDescent="0.2">
      <c r="A938" s="150" t="s">
        <v>67</v>
      </c>
      <c r="B938" s="70" t="s">
        <v>209</v>
      </c>
      <c r="C938" s="147" t="s">
        <v>400</v>
      </c>
      <c r="D938" s="151" t="s">
        <v>68</v>
      </c>
      <c r="E938" s="151"/>
      <c r="F938" s="148">
        <f>F939</f>
        <v>4000</v>
      </c>
      <c r="G938" s="148">
        <f>G939</f>
        <v>2300</v>
      </c>
      <c r="H938" s="149">
        <f t="shared" si="269"/>
        <v>2700</v>
      </c>
    </row>
    <row r="939" spans="1:9" ht="25.5" x14ac:dyDescent="0.2">
      <c r="A939" s="150" t="s">
        <v>69</v>
      </c>
      <c r="B939" s="70" t="s">
        <v>209</v>
      </c>
      <c r="C939" s="147" t="s">
        <v>400</v>
      </c>
      <c r="D939" s="151" t="s">
        <v>70</v>
      </c>
      <c r="E939" s="151">
        <v>900100</v>
      </c>
      <c r="F939" s="148">
        <v>4000</v>
      </c>
      <c r="G939" s="148">
        <v>2300</v>
      </c>
      <c r="H939" s="149">
        <v>2700</v>
      </c>
    </row>
    <row r="940" spans="1:9" x14ac:dyDescent="0.2">
      <c r="A940" s="79" t="s">
        <v>124</v>
      </c>
      <c r="B940" s="80" t="s">
        <v>330</v>
      </c>
      <c r="C940" s="81"/>
      <c r="D940" s="81"/>
      <c r="E940" s="81"/>
      <c r="F940" s="113">
        <f>F941+F948+F961</f>
        <v>36456</v>
      </c>
      <c r="G940" s="113">
        <f>G941+G948+G961</f>
        <v>42806</v>
      </c>
      <c r="H940" s="143">
        <f>H941+H948+H961</f>
        <v>36456</v>
      </c>
    </row>
    <row r="941" spans="1:9" x14ac:dyDescent="0.2">
      <c r="A941" s="79" t="s">
        <v>125</v>
      </c>
      <c r="B941" s="164" t="s">
        <v>210</v>
      </c>
      <c r="C941" s="81"/>
      <c r="D941" s="81"/>
      <c r="E941" s="81"/>
      <c r="F941" s="113">
        <f>F942</f>
        <v>13325</v>
      </c>
      <c r="G941" s="113">
        <f t="shared" ref="G941:H946" si="270">G942</f>
        <v>13325</v>
      </c>
      <c r="H941" s="143">
        <f t="shared" si="270"/>
        <v>13325</v>
      </c>
    </row>
    <row r="942" spans="1:9" x14ac:dyDescent="0.2">
      <c r="A942" s="144" t="s">
        <v>466</v>
      </c>
      <c r="B942" s="164" t="s">
        <v>210</v>
      </c>
      <c r="C942" s="145" t="s">
        <v>143</v>
      </c>
      <c r="D942" s="88"/>
      <c r="E942" s="88"/>
      <c r="F942" s="113">
        <f>F943</f>
        <v>13325</v>
      </c>
      <c r="G942" s="113">
        <f>G943</f>
        <v>13325</v>
      </c>
      <c r="H942" s="143">
        <f t="shared" si="270"/>
        <v>13325</v>
      </c>
    </row>
    <row r="943" spans="1:9" x14ac:dyDescent="0.2">
      <c r="A943" s="144" t="s">
        <v>477</v>
      </c>
      <c r="B943" s="164" t="s">
        <v>210</v>
      </c>
      <c r="C943" s="145" t="s">
        <v>144</v>
      </c>
      <c r="D943" s="75"/>
      <c r="E943" s="75"/>
      <c r="F943" s="113">
        <f>F944</f>
        <v>13325</v>
      </c>
      <c r="G943" s="113">
        <f>G944</f>
        <v>13325</v>
      </c>
      <c r="H943" s="143">
        <f t="shared" si="270"/>
        <v>13325</v>
      </c>
    </row>
    <row r="944" spans="1:9" ht="25.5" x14ac:dyDescent="0.2">
      <c r="A944" s="144" t="s">
        <v>478</v>
      </c>
      <c r="B944" s="164" t="s">
        <v>210</v>
      </c>
      <c r="C944" s="145" t="s">
        <v>479</v>
      </c>
      <c r="D944" s="155"/>
      <c r="E944" s="155"/>
      <c r="F944" s="113">
        <f t="shared" ref="F944:G946" si="271">F945</f>
        <v>13325</v>
      </c>
      <c r="G944" s="113">
        <f t="shared" si="271"/>
        <v>13325</v>
      </c>
      <c r="H944" s="143">
        <f t="shared" si="270"/>
        <v>13325</v>
      </c>
    </row>
    <row r="945" spans="1:9" ht="25.5" x14ac:dyDescent="0.2">
      <c r="A945" s="152" t="s">
        <v>329</v>
      </c>
      <c r="B945" s="165" t="s">
        <v>210</v>
      </c>
      <c r="C945" s="147" t="s">
        <v>480</v>
      </c>
      <c r="D945" s="151"/>
      <c r="E945" s="151"/>
      <c r="F945" s="148">
        <f t="shared" si="271"/>
        <v>13325</v>
      </c>
      <c r="G945" s="148">
        <f t="shared" si="271"/>
        <v>13325</v>
      </c>
      <c r="H945" s="149">
        <f t="shared" si="270"/>
        <v>13325</v>
      </c>
    </row>
    <row r="946" spans="1:9" x14ac:dyDescent="0.2">
      <c r="A946" s="150" t="s">
        <v>112</v>
      </c>
      <c r="B946" s="165" t="s">
        <v>210</v>
      </c>
      <c r="C946" s="147" t="s">
        <v>480</v>
      </c>
      <c r="D946" s="151" t="s">
        <v>113</v>
      </c>
      <c r="E946" s="151"/>
      <c r="F946" s="148">
        <f t="shared" si="271"/>
        <v>13325</v>
      </c>
      <c r="G946" s="148">
        <f t="shared" si="271"/>
        <v>13325</v>
      </c>
      <c r="H946" s="149">
        <f t="shared" si="270"/>
        <v>13325</v>
      </c>
    </row>
    <row r="947" spans="1:9" x14ac:dyDescent="0.2">
      <c r="A947" s="150" t="s">
        <v>127</v>
      </c>
      <c r="B947" s="165" t="s">
        <v>210</v>
      </c>
      <c r="C947" s="147" t="s">
        <v>480</v>
      </c>
      <c r="D947" s="151">
        <v>310</v>
      </c>
      <c r="E947" s="151">
        <v>900100</v>
      </c>
      <c r="F947" s="148">
        <v>13325</v>
      </c>
      <c r="G947" s="148">
        <v>13325</v>
      </c>
      <c r="H947" s="149">
        <v>13325</v>
      </c>
    </row>
    <row r="948" spans="1:9" x14ac:dyDescent="0.2">
      <c r="A948" s="79" t="s">
        <v>126</v>
      </c>
      <c r="B948" s="164" t="s">
        <v>211</v>
      </c>
      <c r="C948" s="81"/>
      <c r="D948" s="81"/>
      <c r="E948" s="81"/>
      <c r="F948" s="113">
        <f>F949+F955</f>
        <v>5480</v>
      </c>
      <c r="G948" s="113">
        <f>G949+G955</f>
        <v>5480</v>
      </c>
      <c r="H948" s="143">
        <f>H949+H955</f>
        <v>5480</v>
      </c>
    </row>
    <row r="949" spans="1:9" x14ac:dyDescent="0.2">
      <c r="A949" s="129" t="s">
        <v>331</v>
      </c>
      <c r="B949" s="164" t="s">
        <v>211</v>
      </c>
      <c r="C949" s="72" t="s">
        <v>140</v>
      </c>
      <c r="D949" s="85"/>
      <c r="E949" s="85"/>
      <c r="F949" s="113">
        <f>F950</f>
        <v>5000</v>
      </c>
      <c r="G949" s="113">
        <f t="shared" ref="G949:H953" si="272">G950</f>
        <v>5000</v>
      </c>
      <c r="H949" s="143">
        <f t="shared" si="272"/>
        <v>5000</v>
      </c>
    </row>
    <row r="950" spans="1:9" ht="25.5" x14ac:dyDescent="0.2">
      <c r="A950" s="156" t="s">
        <v>332</v>
      </c>
      <c r="B950" s="164" t="s">
        <v>211</v>
      </c>
      <c r="C950" s="72" t="s">
        <v>335</v>
      </c>
      <c r="D950" s="88"/>
      <c r="E950" s="88"/>
      <c r="F950" s="113">
        <f t="shared" ref="F950:G953" si="273">F951</f>
        <v>5000</v>
      </c>
      <c r="G950" s="113">
        <f t="shared" si="273"/>
        <v>5000</v>
      </c>
      <c r="H950" s="143">
        <f t="shared" si="272"/>
        <v>5000</v>
      </c>
    </row>
    <row r="951" spans="1:9" ht="25.5" x14ac:dyDescent="0.2">
      <c r="A951" s="161" t="s">
        <v>333</v>
      </c>
      <c r="B951" s="164" t="s">
        <v>211</v>
      </c>
      <c r="C951" s="145" t="s">
        <v>472</v>
      </c>
      <c r="D951" s="88"/>
      <c r="E951" s="88"/>
      <c r="F951" s="113">
        <f t="shared" si="273"/>
        <v>5000</v>
      </c>
      <c r="G951" s="113">
        <f t="shared" si="273"/>
        <v>5000</v>
      </c>
      <c r="H951" s="143">
        <f t="shared" si="272"/>
        <v>5000</v>
      </c>
    </row>
    <row r="952" spans="1:9" ht="44.25" customHeight="1" x14ac:dyDescent="0.2">
      <c r="A952" s="170" t="s">
        <v>664</v>
      </c>
      <c r="B952" s="165" t="s">
        <v>211</v>
      </c>
      <c r="C952" s="147" t="s">
        <v>473</v>
      </c>
      <c r="D952" s="94"/>
      <c r="E952" s="94"/>
      <c r="F952" s="148">
        <f t="shared" si="273"/>
        <v>5000</v>
      </c>
      <c r="G952" s="148">
        <f t="shared" si="273"/>
        <v>5000</v>
      </c>
      <c r="H952" s="149">
        <f t="shared" si="272"/>
        <v>5000</v>
      </c>
    </row>
    <row r="953" spans="1:9" x14ac:dyDescent="0.2">
      <c r="A953" s="150" t="s">
        <v>112</v>
      </c>
      <c r="B953" s="165" t="s">
        <v>211</v>
      </c>
      <c r="C953" s="147" t="s">
        <v>473</v>
      </c>
      <c r="D953" s="151" t="s">
        <v>113</v>
      </c>
      <c r="E953" s="94"/>
      <c r="F953" s="148">
        <f t="shared" si="273"/>
        <v>5000</v>
      </c>
      <c r="G953" s="148">
        <f t="shared" si="273"/>
        <v>5000</v>
      </c>
      <c r="H953" s="149">
        <f t="shared" si="272"/>
        <v>5000</v>
      </c>
    </row>
    <row r="954" spans="1:9" ht="25.5" x14ac:dyDescent="0.2">
      <c r="A954" s="150" t="s">
        <v>114</v>
      </c>
      <c r="B954" s="165" t="s">
        <v>211</v>
      </c>
      <c r="C954" s="147" t="s">
        <v>473</v>
      </c>
      <c r="D954" s="151" t="s">
        <v>115</v>
      </c>
      <c r="E954" s="151">
        <v>900100</v>
      </c>
      <c r="F954" s="148">
        <v>5000</v>
      </c>
      <c r="G954" s="148">
        <v>5000</v>
      </c>
      <c r="H954" s="149">
        <v>5000</v>
      </c>
    </row>
    <row r="955" spans="1:9" x14ac:dyDescent="0.2">
      <c r="A955" s="79" t="s">
        <v>328</v>
      </c>
      <c r="B955" s="164" t="s">
        <v>211</v>
      </c>
      <c r="C955" s="145" t="s">
        <v>143</v>
      </c>
      <c r="D955" s="81"/>
      <c r="E955" s="81"/>
      <c r="F955" s="113">
        <f>F956</f>
        <v>480</v>
      </c>
      <c r="G955" s="113">
        <f t="shared" ref="G955:I955" si="274">G956</f>
        <v>480</v>
      </c>
      <c r="H955" s="143">
        <f t="shared" si="274"/>
        <v>480</v>
      </c>
      <c r="I955" s="118">
        <f t="shared" si="274"/>
        <v>0</v>
      </c>
    </row>
    <row r="956" spans="1:9" ht="25.5" x14ac:dyDescent="0.2">
      <c r="A956" s="144" t="s">
        <v>483</v>
      </c>
      <c r="B956" s="164" t="s">
        <v>211</v>
      </c>
      <c r="C956" s="145" t="s">
        <v>485</v>
      </c>
      <c r="D956" s="75"/>
      <c r="E956" s="75"/>
      <c r="F956" s="113">
        <f t="shared" ref="F956:G959" si="275">F957</f>
        <v>480</v>
      </c>
      <c r="G956" s="113">
        <f t="shared" si="275"/>
        <v>480</v>
      </c>
      <c r="H956" s="143">
        <f>H957</f>
        <v>480</v>
      </c>
    </row>
    <row r="957" spans="1:9" ht="25.5" x14ac:dyDescent="0.2">
      <c r="A957" s="163" t="s">
        <v>484</v>
      </c>
      <c r="B957" s="164" t="s">
        <v>211</v>
      </c>
      <c r="C957" s="145" t="s">
        <v>486</v>
      </c>
      <c r="D957" s="76"/>
      <c r="E957" s="76"/>
      <c r="F957" s="113">
        <f>F958</f>
        <v>480</v>
      </c>
      <c r="G957" s="113">
        <f t="shared" si="275"/>
        <v>480</v>
      </c>
      <c r="H957" s="143">
        <f>H958</f>
        <v>480</v>
      </c>
    </row>
    <row r="958" spans="1:9" ht="25.5" x14ac:dyDescent="0.2">
      <c r="A958" s="152" t="s">
        <v>334</v>
      </c>
      <c r="B958" s="165" t="s">
        <v>211</v>
      </c>
      <c r="C958" s="147" t="s">
        <v>487</v>
      </c>
      <c r="D958" s="73"/>
      <c r="E958" s="73"/>
      <c r="F958" s="148">
        <f t="shared" si="275"/>
        <v>480</v>
      </c>
      <c r="G958" s="148">
        <f t="shared" si="275"/>
        <v>480</v>
      </c>
      <c r="H958" s="149">
        <f>H959</f>
        <v>480</v>
      </c>
    </row>
    <row r="959" spans="1:9" ht="25.5" x14ac:dyDescent="0.2">
      <c r="A959" s="150" t="s">
        <v>83</v>
      </c>
      <c r="B959" s="165" t="s">
        <v>211</v>
      </c>
      <c r="C959" s="147" t="s">
        <v>487</v>
      </c>
      <c r="D959" s="151" t="s">
        <v>84</v>
      </c>
      <c r="E959" s="151"/>
      <c r="F959" s="148">
        <f t="shared" si="275"/>
        <v>480</v>
      </c>
      <c r="G959" s="148">
        <f t="shared" si="275"/>
        <v>480</v>
      </c>
      <c r="H959" s="149">
        <f>H960</f>
        <v>480</v>
      </c>
    </row>
    <row r="960" spans="1:9" ht="38.25" x14ac:dyDescent="0.2">
      <c r="A960" s="166" t="s">
        <v>569</v>
      </c>
      <c r="B960" s="165" t="s">
        <v>211</v>
      </c>
      <c r="C960" s="147" t="s">
        <v>487</v>
      </c>
      <c r="D960" s="151" t="s">
        <v>123</v>
      </c>
      <c r="E960" s="151">
        <v>900100</v>
      </c>
      <c r="F960" s="148">
        <v>480</v>
      </c>
      <c r="G960" s="148">
        <v>480</v>
      </c>
      <c r="H960" s="149">
        <v>480</v>
      </c>
    </row>
    <row r="961" spans="1:8" x14ac:dyDescent="0.2">
      <c r="A961" s="82" t="s">
        <v>128</v>
      </c>
      <c r="B961" s="71" t="s">
        <v>212</v>
      </c>
      <c r="C961" s="83"/>
      <c r="D961" s="83"/>
      <c r="E961" s="83"/>
      <c r="F961" s="113">
        <f>F962+F968</f>
        <v>17651</v>
      </c>
      <c r="G961" s="113">
        <f>G962+G968</f>
        <v>24001</v>
      </c>
      <c r="H961" s="143">
        <f>H962+H968</f>
        <v>17651</v>
      </c>
    </row>
    <row r="962" spans="1:8" x14ac:dyDescent="0.2">
      <c r="A962" s="84" t="s">
        <v>302</v>
      </c>
      <c r="B962" s="71" t="s">
        <v>212</v>
      </c>
      <c r="C962" s="145" t="s">
        <v>175</v>
      </c>
      <c r="D962" s="85"/>
      <c r="E962" s="85"/>
      <c r="F962" s="113">
        <f>F963</f>
        <v>17651</v>
      </c>
      <c r="G962" s="113">
        <f t="shared" ref="G962:H966" si="276">G963</f>
        <v>17651</v>
      </c>
      <c r="H962" s="143">
        <f t="shared" si="276"/>
        <v>17651</v>
      </c>
    </row>
    <row r="963" spans="1:8" x14ac:dyDescent="0.2">
      <c r="A963" s="128" t="s">
        <v>111</v>
      </c>
      <c r="B963" s="71" t="s">
        <v>212</v>
      </c>
      <c r="C963" s="74" t="s">
        <v>176</v>
      </c>
      <c r="D963" s="87"/>
      <c r="E963" s="87"/>
      <c r="F963" s="113">
        <f>F964</f>
        <v>17651</v>
      </c>
      <c r="G963" s="113">
        <f t="shared" si="276"/>
        <v>17651</v>
      </c>
      <c r="H963" s="143">
        <f t="shared" si="276"/>
        <v>17651</v>
      </c>
    </row>
    <row r="964" spans="1:8" ht="25.5" x14ac:dyDescent="0.2">
      <c r="A964" s="161" t="s">
        <v>422</v>
      </c>
      <c r="B964" s="71" t="s">
        <v>212</v>
      </c>
      <c r="C964" s="145" t="s">
        <v>423</v>
      </c>
      <c r="D964" s="76"/>
      <c r="E964" s="76"/>
      <c r="F964" s="113">
        <f>F965</f>
        <v>17651</v>
      </c>
      <c r="G964" s="113">
        <f t="shared" si="276"/>
        <v>17651</v>
      </c>
      <c r="H964" s="143">
        <f t="shared" si="276"/>
        <v>17651</v>
      </c>
    </row>
    <row r="965" spans="1:8" ht="51" x14ac:dyDescent="0.2">
      <c r="A965" s="170" t="s">
        <v>249</v>
      </c>
      <c r="B965" s="70" t="s">
        <v>212</v>
      </c>
      <c r="C965" s="147" t="s">
        <v>463</v>
      </c>
      <c r="D965" s="73"/>
      <c r="E965" s="73"/>
      <c r="F965" s="148">
        <f>F966</f>
        <v>17651</v>
      </c>
      <c r="G965" s="148">
        <f t="shared" si="276"/>
        <v>17651</v>
      </c>
      <c r="H965" s="149">
        <f t="shared" si="276"/>
        <v>17651</v>
      </c>
    </row>
    <row r="966" spans="1:8" ht="25.5" x14ac:dyDescent="0.2">
      <c r="A966" s="150" t="s">
        <v>83</v>
      </c>
      <c r="B966" s="70" t="s">
        <v>212</v>
      </c>
      <c r="C966" s="147" t="s">
        <v>463</v>
      </c>
      <c r="D966" s="151" t="s">
        <v>84</v>
      </c>
      <c r="E966" s="151"/>
      <c r="F966" s="148">
        <f>F967</f>
        <v>17651</v>
      </c>
      <c r="G966" s="148">
        <f t="shared" si="276"/>
        <v>17651</v>
      </c>
      <c r="H966" s="149">
        <f t="shared" si="276"/>
        <v>17651</v>
      </c>
    </row>
    <row r="967" spans="1:8" x14ac:dyDescent="0.2">
      <c r="A967" s="150" t="s">
        <v>85</v>
      </c>
      <c r="B967" s="70" t="s">
        <v>212</v>
      </c>
      <c r="C967" s="147" t="s">
        <v>463</v>
      </c>
      <c r="D967" s="151" t="s">
        <v>86</v>
      </c>
      <c r="E967" s="151">
        <v>900303</v>
      </c>
      <c r="F967" s="148">
        <v>17651</v>
      </c>
      <c r="G967" s="148">
        <v>17651</v>
      </c>
      <c r="H967" s="149">
        <v>17651</v>
      </c>
    </row>
    <row r="968" spans="1:8" x14ac:dyDescent="0.2">
      <c r="A968" s="144" t="s">
        <v>504</v>
      </c>
      <c r="B968" s="71" t="s">
        <v>212</v>
      </c>
      <c r="C968" s="145" t="s">
        <v>136</v>
      </c>
      <c r="D968" s="178"/>
      <c r="E968" s="178"/>
      <c r="F968" s="113">
        <f>F969</f>
        <v>0</v>
      </c>
      <c r="G968" s="113">
        <f t="shared" ref="G968:H968" si="277">G969</f>
        <v>6350</v>
      </c>
      <c r="H968" s="143">
        <f t="shared" si="277"/>
        <v>0</v>
      </c>
    </row>
    <row r="969" spans="1:8" ht="38.25" x14ac:dyDescent="0.2">
      <c r="A969" s="144" t="s">
        <v>505</v>
      </c>
      <c r="B969" s="71" t="s">
        <v>212</v>
      </c>
      <c r="C969" s="145" t="s">
        <v>336</v>
      </c>
      <c r="D969" s="155"/>
      <c r="E969" s="155"/>
      <c r="F969" s="113">
        <f t="shared" ref="F969:H970" si="278">F970</f>
        <v>0</v>
      </c>
      <c r="G969" s="113">
        <f t="shared" si="278"/>
        <v>6350</v>
      </c>
      <c r="H969" s="143">
        <f t="shared" si="278"/>
        <v>0</v>
      </c>
    </row>
    <row r="970" spans="1:8" ht="51" x14ac:dyDescent="0.2">
      <c r="A970" s="144" t="s">
        <v>506</v>
      </c>
      <c r="B970" s="71" t="s">
        <v>212</v>
      </c>
      <c r="C970" s="145" t="s">
        <v>337</v>
      </c>
      <c r="D970" s="155"/>
      <c r="E970" s="155"/>
      <c r="F970" s="113">
        <f>F971</f>
        <v>0</v>
      </c>
      <c r="G970" s="113">
        <f t="shared" si="278"/>
        <v>6350</v>
      </c>
      <c r="H970" s="143">
        <f t="shared" si="278"/>
        <v>0</v>
      </c>
    </row>
    <row r="971" spans="1:8" ht="38.25" x14ac:dyDescent="0.2">
      <c r="A971" s="146" t="s">
        <v>578</v>
      </c>
      <c r="B971" s="70" t="s">
        <v>212</v>
      </c>
      <c r="C971" s="147" t="s">
        <v>338</v>
      </c>
      <c r="D971" s="151"/>
      <c r="E971" s="151"/>
      <c r="F971" s="148">
        <f>F972</f>
        <v>0</v>
      </c>
      <c r="G971" s="148">
        <f>G972</f>
        <v>6350</v>
      </c>
      <c r="H971" s="149">
        <f>H972</f>
        <v>0</v>
      </c>
    </row>
    <row r="972" spans="1:8" ht="25.5" x14ac:dyDescent="0.2">
      <c r="A972" s="150" t="s">
        <v>102</v>
      </c>
      <c r="B972" s="70" t="s">
        <v>212</v>
      </c>
      <c r="C972" s="147" t="s">
        <v>338</v>
      </c>
      <c r="D972" s="178" t="s">
        <v>103</v>
      </c>
      <c r="E972" s="151"/>
      <c r="F972" s="148">
        <f>F973</f>
        <v>0</v>
      </c>
      <c r="G972" s="148">
        <f>G973</f>
        <v>6350</v>
      </c>
      <c r="H972" s="149">
        <f>H973</f>
        <v>0</v>
      </c>
    </row>
    <row r="973" spans="1:8" x14ac:dyDescent="0.2">
      <c r="A973" s="150" t="s">
        <v>104</v>
      </c>
      <c r="B973" s="70" t="s">
        <v>212</v>
      </c>
      <c r="C973" s="147" t="s">
        <v>338</v>
      </c>
      <c r="D973" s="178" t="s">
        <v>105</v>
      </c>
      <c r="E973" s="151">
        <v>900303</v>
      </c>
      <c r="F973" s="148">
        <v>0</v>
      </c>
      <c r="G973" s="148">
        <v>6350</v>
      </c>
      <c r="H973" s="149">
        <v>0</v>
      </c>
    </row>
    <row r="974" spans="1:8" x14ac:dyDescent="0.2">
      <c r="A974" s="126" t="s">
        <v>129</v>
      </c>
      <c r="B974" s="80" t="s">
        <v>339</v>
      </c>
      <c r="C974" s="80"/>
      <c r="D974" s="81"/>
      <c r="E974" s="81"/>
      <c r="F974" s="113">
        <f>F975+F993</f>
        <v>174854.22999999998</v>
      </c>
      <c r="G974" s="113">
        <f>G975+G993</f>
        <v>169024</v>
      </c>
      <c r="H974" s="143">
        <f>H975+H993</f>
        <v>171403</v>
      </c>
    </row>
    <row r="975" spans="1:8" x14ac:dyDescent="0.2">
      <c r="A975" s="92" t="s">
        <v>130</v>
      </c>
      <c r="B975" s="71" t="s">
        <v>213</v>
      </c>
      <c r="C975" s="70"/>
      <c r="D975" s="95"/>
      <c r="E975" s="95"/>
      <c r="F975" s="113">
        <f>F976</f>
        <v>90124.23</v>
      </c>
      <c r="G975" s="113">
        <f t="shared" ref="G975:H975" si="279">G976</f>
        <v>96692</v>
      </c>
      <c r="H975" s="143">
        <f t="shared" si="279"/>
        <v>91869</v>
      </c>
    </row>
    <row r="976" spans="1:8" x14ac:dyDescent="0.2">
      <c r="A976" s="161" t="s">
        <v>404</v>
      </c>
      <c r="B976" s="71" t="s">
        <v>213</v>
      </c>
      <c r="C976" s="145" t="s">
        <v>156</v>
      </c>
      <c r="D976" s="88"/>
      <c r="E976" s="88"/>
      <c r="F976" s="113">
        <f>F977+F988</f>
        <v>90124.23</v>
      </c>
      <c r="G976" s="113">
        <f>G977+G988</f>
        <v>96692</v>
      </c>
      <c r="H976" s="143">
        <f>H977+H988</f>
        <v>91869</v>
      </c>
    </row>
    <row r="977" spans="1:9" x14ac:dyDescent="0.2">
      <c r="A977" s="161" t="s">
        <v>294</v>
      </c>
      <c r="B977" s="71" t="s">
        <v>213</v>
      </c>
      <c r="C977" s="145" t="s">
        <v>295</v>
      </c>
      <c r="D977" s="75"/>
      <c r="E977" s="75"/>
      <c r="F977" s="113">
        <f>F978</f>
        <v>88834.23</v>
      </c>
      <c r="G977" s="113">
        <f t="shared" ref="G977:H977" si="280">G978</f>
        <v>95402</v>
      </c>
      <c r="H977" s="113">
        <f t="shared" si="280"/>
        <v>90579</v>
      </c>
    </row>
    <row r="978" spans="1:9" ht="38.25" x14ac:dyDescent="0.2">
      <c r="A978" s="161" t="s">
        <v>405</v>
      </c>
      <c r="B978" s="71" t="s">
        <v>213</v>
      </c>
      <c r="C978" s="145" t="s">
        <v>297</v>
      </c>
      <c r="D978" s="76"/>
      <c r="E978" s="76"/>
      <c r="F978" s="113">
        <f>F979+F982+F985</f>
        <v>88834.23</v>
      </c>
      <c r="G978" s="113">
        <f>G979+G982+G985</f>
        <v>95402</v>
      </c>
      <c r="H978" s="143">
        <f>H979+H982+H985</f>
        <v>90579</v>
      </c>
      <c r="I978" s="102" t="e">
        <f>I982+#REF!</f>
        <v>#REF!</v>
      </c>
    </row>
    <row r="979" spans="1:9" ht="25.5" x14ac:dyDescent="0.2">
      <c r="A979" s="170" t="s">
        <v>350</v>
      </c>
      <c r="B979" s="70" t="s">
        <v>213</v>
      </c>
      <c r="C979" s="147" t="s">
        <v>598</v>
      </c>
      <c r="D979" s="73"/>
      <c r="E979" s="73"/>
      <c r="F979" s="148">
        <f t="shared" ref="F979:H980" si="281">F980</f>
        <v>1260</v>
      </c>
      <c r="G979" s="148">
        <f t="shared" si="281"/>
        <v>1260</v>
      </c>
      <c r="H979" s="149">
        <f t="shared" si="281"/>
        <v>1260</v>
      </c>
      <c r="I979" s="105"/>
    </row>
    <row r="980" spans="1:9" ht="25.5" x14ac:dyDescent="0.2">
      <c r="A980" s="150" t="s">
        <v>83</v>
      </c>
      <c r="B980" s="70" t="s">
        <v>213</v>
      </c>
      <c r="C980" s="147" t="s">
        <v>598</v>
      </c>
      <c r="D980" s="151" t="s">
        <v>84</v>
      </c>
      <c r="E980" s="151"/>
      <c r="F980" s="148">
        <f t="shared" si="281"/>
        <v>1260</v>
      </c>
      <c r="G980" s="148">
        <f t="shared" si="281"/>
        <v>1260</v>
      </c>
      <c r="H980" s="149">
        <f t="shared" si="281"/>
        <v>1260</v>
      </c>
      <c r="I980" s="105"/>
    </row>
    <row r="981" spans="1:9" x14ac:dyDescent="0.2">
      <c r="A981" s="150" t="s">
        <v>96</v>
      </c>
      <c r="B981" s="70" t="s">
        <v>213</v>
      </c>
      <c r="C981" s="147" t="s">
        <v>598</v>
      </c>
      <c r="D981" s="151" t="s">
        <v>97</v>
      </c>
      <c r="E981" s="151">
        <v>900100</v>
      </c>
      <c r="F981" s="148">
        <v>1260</v>
      </c>
      <c r="G981" s="148">
        <v>1260</v>
      </c>
      <c r="H981" s="149">
        <v>1260</v>
      </c>
      <c r="I981" s="105"/>
    </row>
    <row r="982" spans="1:9" ht="25.5" x14ac:dyDescent="0.2">
      <c r="A982" s="170" t="s">
        <v>296</v>
      </c>
      <c r="B982" s="70" t="s">
        <v>213</v>
      </c>
      <c r="C982" s="147" t="s">
        <v>298</v>
      </c>
      <c r="D982" s="73"/>
      <c r="E982" s="73"/>
      <c r="F982" s="148">
        <f t="shared" ref="F982:H983" si="282">F983</f>
        <v>87574.23</v>
      </c>
      <c r="G982" s="148">
        <f t="shared" si="282"/>
        <v>87918</v>
      </c>
      <c r="H982" s="149">
        <f t="shared" si="282"/>
        <v>89319</v>
      </c>
    </row>
    <row r="983" spans="1:9" ht="25.5" x14ac:dyDescent="0.2">
      <c r="A983" s="150" t="s">
        <v>83</v>
      </c>
      <c r="B983" s="70" t="s">
        <v>213</v>
      </c>
      <c r="C983" s="147" t="s">
        <v>298</v>
      </c>
      <c r="D983" s="151" t="s">
        <v>84</v>
      </c>
      <c r="E983" s="151"/>
      <c r="F983" s="148">
        <f t="shared" si="282"/>
        <v>87574.23</v>
      </c>
      <c r="G983" s="148">
        <f t="shared" si="282"/>
        <v>87918</v>
      </c>
      <c r="H983" s="149">
        <f t="shared" si="282"/>
        <v>89319</v>
      </c>
    </row>
    <row r="984" spans="1:9" x14ac:dyDescent="0.2">
      <c r="A984" s="150" t="s">
        <v>96</v>
      </c>
      <c r="B984" s="70" t="s">
        <v>213</v>
      </c>
      <c r="C984" s="147" t="s">
        <v>298</v>
      </c>
      <c r="D984" s="151" t="s">
        <v>97</v>
      </c>
      <c r="E984" s="151">
        <v>900100</v>
      </c>
      <c r="F984" s="148">
        <v>87574.23</v>
      </c>
      <c r="G984" s="148">
        <v>87918</v>
      </c>
      <c r="H984" s="149">
        <v>89319</v>
      </c>
    </row>
    <row r="985" spans="1:9" ht="25.5" x14ac:dyDescent="0.2">
      <c r="A985" s="150" t="s">
        <v>775</v>
      </c>
      <c r="B985" s="70" t="s">
        <v>213</v>
      </c>
      <c r="C985" s="147" t="s">
        <v>776</v>
      </c>
      <c r="D985" s="151"/>
      <c r="E985" s="151"/>
      <c r="F985" s="148">
        <f>F986</f>
        <v>0</v>
      </c>
      <c r="G985" s="148">
        <f t="shared" ref="G985:H985" si="283">G986</f>
        <v>6224</v>
      </c>
      <c r="H985" s="149">
        <f t="shared" si="283"/>
        <v>0</v>
      </c>
    </row>
    <row r="986" spans="1:9" ht="25.5" x14ac:dyDescent="0.2">
      <c r="A986" s="150" t="s">
        <v>83</v>
      </c>
      <c r="B986" s="70" t="s">
        <v>213</v>
      </c>
      <c r="C986" s="147" t="s">
        <v>776</v>
      </c>
      <c r="D986" s="151" t="s">
        <v>84</v>
      </c>
      <c r="E986" s="151"/>
      <c r="F986" s="148">
        <f>SUM(F987:F987)</f>
        <v>0</v>
      </c>
      <c r="G986" s="148">
        <f>SUM(G987:G987)</f>
        <v>6224</v>
      </c>
      <c r="H986" s="149">
        <f>SUM(H987:H987)</f>
        <v>0</v>
      </c>
    </row>
    <row r="987" spans="1:9" x14ac:dyDescent="0.2">
      <c r="A987" s="150" t="s">
        <v>96</v>
      </c>
      <c r="B987" s="70" t="s">
        <v>213</v>
      </c>
      <c r="C987" s="147" t="s">
        <v>776</v>
      </c>
      <c r="D987" s="151">
        <v>620</v>
      </c>
      <c r="E987" s="151">
        <v>900100</v>
      </c>
      <c r="F987" s="148">
        <v>0</v>
      </c>
      <c r="G987" s="148">
        <v>6224</v>
      </c>
      <c r="H987" s="149">
        <v>0</v>
      </c>
    </row>
    <row r="988" spans="1:9" s="109" customFormat="1" x14ac:dyDescent="0.2">
      <c r="A988" s="156" t="s">
        <v>119</v>
      </c>
      <c r="B988" s="71" t="s">
        <v>213</v>
      </c>
      <c r="C988" s="145" t="s">
        <v>157</v>
      </c>
      <c r="D988" s="155"/>
      <c r="E988" s="155"/>
      <c r="F988" s="113">
        <f>F989</f>
        <v>1290</v>
      </c>
      <c r="G988" s="113">
        <f t="shared" ref="G988:H991" si="284">G989</f>
        <v>1290</v>
      </c>
      <c r="H988" s="143">
        <f t="shared" si="284"/>
        <v>1290</v>
      </c>
      <c r="I988" s="108"/>
    </row>
    <row r="989" spans="1:9" ht="25.5" x14ac:dyDescent="0.2">
      <c r="A989" s="150" t="s">
        <v>308</v>
      </c>
      <c r="B989" s="70" t="s">
        <v>213</v>
      </c>
      <c r="C989" s="145" t="s">
        <v>179</v>
      </c>
      <c r="D989" s="151"/>
      <c r="E989" s="151"/>
      <c r="F989" s="148">
        <f>F990</f>
        <v>1290</v>
      </c>
      <c r="G989" s="148">
        <f t="shared" si="284"/>
        <v>1290</v>
      </c>
      <c r="H989" s="149">
        <f t="shared" si="284"/>
        <v>1290</v>
      </c>
    </row>
    <row r="990" spans="1:9" ht="25.5" x14ac:dyDescent="0.2">
      <c r="A990" s="150" t="s">
        <v>350</v>
      </c>
      <c r="B990" s="70" t="s">
        <v>213</v>
      </c>
      <c r="C990" s="147" t="s">
        <v>411</v>
      </c>
      <c r="D990" s="151"/>
      <c r="E990" s="151"/>
      <c r="F990" s="148">
        <f>F991</f>
        <v>1290</v>
      </c>
      <c r="G990" s="148">
        <f t="shared" si="284"/>
        <v>1290</v>
      </c>
      <c r="H990" s="149">
        <f t="shared" si="284"/>
        <v>1290</v>
      </c>
    </row>
    <row r="991" spans="1:9" ht="25.5" x14ac:dyDescent="0.2">
      <c r="A991" s="150" t="s">
        <v>67</v>
      </c>
      <c r="B991" s="70" t="s">
        <v>213</v>
      </c>
      <c r="C991" s="147" t="s">
        <v>411</v>
      </c>
      <c r="D991" s="151" t="s">
        <v>68</v>
      </c>
      <c r="E991" s="151"/>
      <c r="F991" s="148">
        <f>F992</f>
        <v>1290</v>
      </c>
      <c r="G991" s="148">
        <f>G992</f>
        <v>1290</v>
      </c>
      <c r="H991" s="149">
        <f t="shared" si="284"/>
        <v>1290</v>
      </c>
    </row>
    <row r="992" spans="1:9" ht="25.5" x14ac:dyDescent="0.2">
      <c r="A992" s="150" t="s">
        <v>69</v>
      </c>
      <c r="B992" s="70" t="s">
        <v>213</v>
      </c>
      <c r="C992" s="147" t="s">
        <v>411</v>
      </c>
      <c r="D992" s="151" t="s">
        <v>70</v>
      </c>
      <c r="E992" s="151">
        <v>900100</v>
      </c>
      <c r="F992" s="148">
        <v>1290</v>
      </c>
      <c r="G992" s="148">
        <v>1290</v>
      </c>
      <c r="H992" s="149">
        <v>1290</v>
      </c>
    </row>
    <row r="993" spans="1:8" x14ac:dyDescent="0.2">
      <c r="A993" s="82" t="s">
        <v>131</v>
      </c>
      <c r="B993" s="71" t="s">
        <v>214</v>
      </c>
      <c r="C993" s="147"/>
      <c r="D993" s="151"/>
      <c r="E993" s="151"/>
      <c r="F993" s="113">
        <f>F994</f>
        <v>84730</v>
      </c>
      <c r="G993" s="113">
        <f t="shared" ref="G993:H993" si="285">G994</f>
        <v>72332</v>
      </c>
      <c r="H993" s="143">
        <f t="shared" si="285"/>
        <v>79534</v>
      </c>
    </row>
    <row r="994" spans="1:8" x14ac:dyDescent="0.2">
      <c r="A994" s="161" t="s">
        <v>293</v>
      </c>
      <c r="B994" s="71" t="s">
        <v>214</v>
      </c>
      <c r="C994" s="145" t="s">
        <v>156</v>
      </c>
      <c r="D994" s="151"/>
      <c r="E994" s="151"/>
      <c r="F994" s="113">
        <f>F995+F1008</f>
        <v>84730</v>
      </c>
      <c r="G994" s="113">
        <f>G995+G1008</f>
        <v>72332</v>
      </c>
      <c r="H994" s="143">
        <f>H995+H1008</f>
        <v>79534</v>
      </c>
    </row>
    <row r="995" spans="1:8" x14ac:dyDescent="0.2">
      <c r="A995" s="161" t="s">
        <v>294</v>
      </c>
      <c r="B995" s="71" t="s">
        <v>214</v>
      </c>
      <c r="C995" s="145" t="s">
        <v>295</v>
      </c>
      <c r="D995" s="75"/>
      <c r="E995" s="75"/>
      <c r="F995" s="113">
        <f>F996+F1003</f>
        <v>13631</v>
      </c>
      <c r="G995" s="113">
        <f t="shared" ref="G995:H995" si="286">G996+G1003</f>
        <v>450</v>
      </c>
      <c r="H995" s="113">
        <f t="shared" si="286"/>
        <v>6923</v>
      </c>
    </row>
    <row r="996" spans="1:8" ht="44.25" customHeight="1" x14ac:dyDescent="0.2">
      <c r="A996" s="161" t="s">
        <v>668</v>
      </c>
      <c r="B996" s="71" t="s">
        <v>214</v>
      </c>
      <c r="C996" s="145" t="s">
        <v>297</v>
      </c>
      <c r="D996" s="76"/>
      <c r="E996" s="76"/>
      <c r="F996" s="113">
        <f>F997+F1000</f>
        <v>6435</v>
      </c>
      <c r="G996" s="113">
        <f t="shared" ref="G996:H996" si="287">G997+G1000</f>
        <v>450</v>
      </c>
      <c r="H996" s="143">
        <f t="shared" si="287"/>
        <v>6923</v>
      </c>
    </row>
    <row r="997" spans="1:8" ht="25.5" x14ac:dyDescent="0.2">
      <c r="A997" s="170" t="s">
        <v>350</v>
      </c>
      <c r="B997" s="70" t="s">
        <v>214</v>
      </c>
      <c r="C997" s="147" t="s">
        <v>598</v>
      </c>
      <c r="D997" s="73"/>
      <c r="E997" s="73"/>
      <c r="F997" s="148">
        <f t="shared" ref="F997:H998" si="288">F998</f>
        <v>450</v>
      </c>
      <c r="G997" s="148">
        <f t="shared" si="288"/>
        <v>450</v>
      </c>
      <c r="H997" s="149">
        <f t="shared" si="288"/>
        <v>450</v>
      </c>
    </row>
    <row r="998" spans="1:8" ht="25.5" x14ac:dyDescent="0.2">
      <c r="A998" s="150" t="s">
        <v>83</v>
      </c>
      <c r="B998" s="70" t="s">
        <v>214</v>
      </c>
      <c r="C998" s="147" t="s">
        <v>598</v>
      </c>
      <c r="D998" s="151" t="s">
        <v>84</v>
      </c>
      <c r="E998" s="151"/>
      <c r="F998" s="148">
        <f t="shared" si="288"/>
        <v>450</v>
      </c>
      <c r="G998" s="148">
        <f t="shared" si="288"/>
        <v>450</v>
      </c>
      <c r="H998" s="149">
        <f t="shared" si="288"/>
        <v>450</v>
      </c>
    </row>
    <row r="999" spans="1:8" x14ac:dyDescent="0.2">
      <c r="A999" s="150" t="s">
        <v>85</v>
      </c>
      <c r="B999" s="70" t="s">
        <v>214</v>
      </c>
      <c r="C999" s="147" t="s">
        <v>598</v>
      </c>
      <c r="D999" s="151">
        <v>610</v>
      </c>
      <c r="E999" s="151">
        <v>900100</v>
      </c>
      <c r="F999" s="148">
        <v>450</v>
      </c>
      <c r="G999" s="148">
        <v>450</v>
      </c>
      <c r="H999" s="149">
        <v>450</v>
      </c>
    </row>
    <row r="1000" spans="1:8" ht="25.5" x14ac:dyDescent="0.2">
      <c r="A1000" s="150" t="s">
        <v>775</v>
      </c>
      <c r="B1000" s="70" t="s">
        <v>214</v>
      </c>
      <c r="C1000" s="147" t="s">
        <v>776</v>
      </c>
      <c r="D1000" s="151"/>
      <c r="E1000" s="151"/>
      <c r="F1000" s="148">
        <f>F1001</f>
        <v>5985</v>
      </c>
      <c r="G1000" s="148">
        <f t="shared" ref="G1000:H1001" si="289">G1001</f>
        <v>0</v>
      </c>
      <c r="H1000" s="149">
        <f t="shared" si="289"/>
        <v>6473</v>
      </c>
    </row>
    <row r="1001" spans="1:8" ht="25.5" x14ac:dyDescent="0.2">
      <c r="A1001" s="150" t="s">
        <v>83</v>
      </c>
      <c r="B1001" s="70" t="s">
        <v>214</v>
      </c>
      <c r="C1001" s="147" t="s">
        <v>776</v>
      </c>
      <c r="D1001" s="151" t="s">
        <v>84</v>
      </c>
      <c r="E1001" s="151"/>
      <c r="F1001" s="148">
        <f>F1002</f>
        <v>5985</v>
      </c>
      <c r="G1001" s="148">
        <f t="shared" si="289"/>
        <v>0</v>
      </c>
      <c r="H1001" s="149">
        <f t="shared" si="289"/>
        <v>6473</v>
      </c>
    </row>
    <row r="1002" spans="1:8" x14ac:dyDescent="0.2">
      <c r="A1002" s="150" t="s">
        <v>85</v>
      </c>
      <c r="B1002" s="70" t="s">
        <v>214</v>
      </c>
      <c r="C1002" s="147" t="s">
        <v>776</v>
      </c>
      <c r="D1002" s="151">
        <v>610</v>
      </c>
      <c r="E1002" s="151">
        <v>900100</v>
      </c>
      <c r="F1002" s="148">
        <v>5985</v>
      </c>
      <c r="G1002" s="148"/>
      <c r="H1002" s="149">
        <v>6473</v>
      </c>
    </row>
    <row r="1003" spans="1:8" ht="25.5" x14ac:dyDescent="0.2">
      <c r="A1003" s="156" t="s">
        <v>721</v>
      </c>
      <c r="B1003" s="71" t="s">
        <v>214</v>
      </c>
      <c r="C1003" s="145" t="s">
        <v>723</v>
      </c>
      <c r="D1003" s="155"/>
      <c r="E1003" s="155"/>
      <c r="F1003" s="113">
        <f>F1004</f>
        <v>7196</v>
      </c>
      <c r="G1003" s="113">
        <f t="shared" ref="G1003:H1005" si="290">G1004</f>
        <v>0</v>
      </c>
      <c r="H1003" s="143">
        <f t="shared" si="290"/>
        <v>0</v>
      </c>
    </row>
    <row r="1004" spans="1:8" x14ac:dyDescent="0.2">
      <c r="A1004" s="150" t="s">
        <v>722</v>
      </c>
      <c r="B1004" s="70" t="s">
        <v>214</v>
      </c>
      <c r="C1004" s="151" t="s">
        <v>724</v>
      </c>
      <c r="D1004" s="151"/>
      <c r="E1004" s="151"/>
      <c r="F1004" s="148">
        <f>F1005</f>
        <v>7196</v>
      </c>
      <c r="G1004" s="148">
        <f t="shared" si="290"/>
        <v>0</v>
      </c>
      <c r="H1004" s="149">
        <f t="shared" si="290"/>
        <v>0</v>
      </c>
    </row>
    <row r="1005" spans="1:8" ht="25.5" x14ac:dyDescent="0.2">
      <c r="A1005" s="170" t="s">
        <v>296</v>
      </c>
      <c r="B1005" s="70" t="s">
        <v>214</v>
      </c>
      <c r="C1005" s="151" t="s">
        <v>724</v>
      </c>
      <c r="D1005" s="151"/>
      <c r="E1005" s="151"/>
      <c r="F1005" s="148">
        <f>F1006</f>
        <v>7196</v>
      </c>
      <c r="G1005" s="148">
        <f t="shared" si="290"/>
        <v>0</v>
      </c>
      <c r="H1005" s="149">
        <f t="shared" si="290"/>
        <v>0</v>
      </c>
    </row>
    <row r="1006" spans="1:8" ht="25.5" x14ac:dyDescent="0.2">
      <c r="A1006" s="150" t="s">
        <v>83</v>
      </c>
      <c r="B1006" s="70" t="s">
        <v>214</v>
      </c>
      <c r="C1006" s="151" t="s">
        <v>724</v>
      </c>
      <c r="D1006" s="151" t="s">
        <v>84</v>
      </c>
      <c r="E1006" s="151"/>
      <c r="F1006" s="148">
        <f>F1007</f>
        <v>7196</v>
      </c>
      <c r="G1006" s="148">
        <f>G1007</f>
        <v>0</v>
      </c>
      <c r="H1006" s="149">
        <f>H1007</f>
        <v>0</v>
      </c>
    </row>
    <row r="1007" spans="1:8" x14ac:dyDescent="0.2">
      <c r="A1007" s="150" t="s">
        <v>96</v>
      </c>
      <c r="B1007" s="70" t="s">
        <v>214</v>
      </c>
      <c r="C1007" s="151" t="s">
        <v>724</v>
      </c>
      <c r="D1007" s="151">
        <v>610</v>
      </c>
      <c r="E1007" s="151">
        <v>900100</v>
      </c>
      <c r="F1007" s="148">
        <v>7196</v>
      </c>
      <c r="G1007" s="148">
        <v>0</v>
      </c>
      <c r="H1007" s="149">
        <v>0</v>
      </c>
    </row>
    <row r="1008" spans="1:8" x14ac:dyDescent="0.2">
      <c r="A1008" s="161" t="s">
        <v>299</v>
      </c>
      <c r="B1008" s="71" t="s">
        <v>214</v>
      </c>
      <c r="C1008" s="145" t="s">
        <v>406</v>
      </c>
      <c r="D1008" s="75"/>
      <c r="E1008" s="75"/>
      <c r="F1008" s="113">
        <f t="shared" ref="F1008:H1009" si="291">F1009</f>
        <v>71099</v>
      </c>
      <c r="G1008" s="113">
        <f t="shared" si="291"/>
        <v>71882</v>
      </c>
      <c r="H1008" s="143">
        <f t="shared" si="291"/>
        <v>72611</v>
      </c>
    </row>
    <row r="1009" spans="1:9" x14ac:dyDescent="0.2">
      <c r="A1009" s="161" t="s">
        <v>409</v>
      </c>
      <c r="B1009" s="71" t="s">
        <v>214</v>
      </c>
      <c r="C1009" s="145" t="s">
        <v>407</v>
      </c>
      <c r="D1009" s="76"/>
      <c r="E1009" s="76"/>
      <c r="F1009" s="113">
        <f t="shared" si="291"/>
        <v>71099</v>
      </c>
      <c r="G1009" s="113">
        <f t="shared" si="291"/>
        <v>71882</v>
      </c>
      <c r="H1009" s="143">
        <f t="shared" si="291"/>
        <v>72611</v>
      </c>
    </row>
    <row r="1010" spans="1:9" ht="25.5" x14ac:dyDescent="0.2">
      <c r="A1010" s="170" t="s">
        <v>410</v>
      </c>
      <c r="B1010" s="70" t="s">
        <v>214</v>
      </c>
      <c r="C1010" s="147" t="s">
        <v>408</v>
      </c>
      <c r="D1010" s="73"/>
      <c r="E1010" s="73"/>
      <c r="F1010" s="148">
        <f t="shared" ref="F1010:H1011" si="292">F1011</f>
        <v>71099</v>
      </c>
      <c r="G1010" s="148">
        <f t="shared" si="292"/>
        <v>71882</v>
      </c>
      <c r="H1010" s="149">
        <f t="shared" si="292"/>
        <v>72611</v>
      </c>
    </row>
    <row r="1011" spans="1:9" ht="25.5" x14ac:dyDescent="0.2">
      <c r="A1011" s="150" t="s">
        <v>83</v>
      </c>
      <c r="B1011" s="70" t="s">
        <v>214</v>
      </c>
      <c r="C1011" s="147" t="s">
        <v>408</v>
      </c>
      <c r="D1011" s="151" t="s">
        <v>84</v>
      </c>
      <c r="E1011" s="151"/>
      <c r="F1011" s="148">
        <f t="shared" si="292"/>
        <v>71099</v>
      </c>
      <c r="G1011" s="148">
        <f t="shared" si="292"/>
        <v>71882</v>
      </c>
      <c r="H1011" s="149">
        <f t="shared" si="292"/>
        <v>72611</v>
      </c>
    </row>
    <row r="1012" spans="1:9" x14ac:dyDescent="0.2">
      <c r="A1012" s="150" t="s">
        <v>85</v>
      </c>
      <c r="B1012" s="70" t="s">
        <v>214</v>
      </c>
      <c r="C1012" s="147" t="s">
        <v>408</v>
      </c>
      <c r="D1012" s="151" t="s">
        <v>86</v>
      </c>
      <c r="E1012" s="151">
        <v>900100</v>
      </c>
      <c r="F1012" s="148">
        <v>71099</v>
      </c>
      <c r="G1012" s="148">
        <v>71882</v>
      </c>
      <c r="H1012" s="149">
        <v>72611</v>
      </c>
    </row>
    <row r="1013" spans="1:9" x14ac:dyDescent="0.2">
      <c r="A1013" s="156" t="s">
        <v>375</v>
      </c>
      <c r="B1013" s="71" t="s">
        <v>373</v>
      </c>
      <c r="C1013" s="147"/>
      <c r="D1013" s="151"/>
      <c r="E1013" s="151"/>
      <c r="F1013" s="113">
        <f>F1014</f>
        <v>11750</v>
      </c>
      <c r="G1013" s="113">
        <f>G1014</f>
        <v>11750</v>
      </c>
      <c r="H1013" s="143">
        <f>H1014</f>
        <v>11750</v>
      </c>
      <c r="I1013" s="104" t="e">
        <f>I1014</f>
        <v>#REF!</v>
      </c>
    </row>
    <row r="1014" spans="1:9" x14ac:dyDescent="0.2">
      <c r="A1014" s="156" t="s">
        <v>376</v>
      </c>
      <c r="B1014" s="71" t="s">
        <v>374</v>
      </c>
      <c r="C1014" s="147"/>
      <c r="D1014" s="151"/>
      <c r="E1014" s="151"/>
      <c r="F1014" s="113">
        <f t="shared" ref="F1014:H1016" si="293">F1015</f>
        <v>11750</v>
      </c>
      <c r="G1014" s="113">
        <f t="shared" si="293"/>
        <v>11750</v>
      </c>
      <c r="H1014" s="143">
        <f t="shared" si="293"/>
        <v>11750</v>
      </c>
      <c r="I1014" s="104" t="e">
        <f>#REF!</f>
        <v>#REF!</v>
      </c>
    </row>
    <row r="1015" spans="1:9" ht="38.25" x14ac:dyDescent="0.2">
      <c r="A1015" s="161" t="s">
        <v>421</v>
      </c>
      <c r="B1015" s="71" t="s">
        <v>374</v>
      </c>
      <c r="C1015" s="145" t="s">
        <v>148</v>
      </c>
      <c r="D1015" s="76"/>
      <c r="E1015" s="76"/>
      <c r="F1015" s="113">
        <f t="shared" si="293"/>
        <v>11750</v>
      </c>
      <c r="G1015" s="113">
        <f t="shared" si="293"/>
        <v>11750</v>
      </c>
      <c r="H1015" s="143">
        <f t="shared" si="293"/>
        <v>11750</v>
      </c>
    </row>
    <row r="1016" spans="1:9" ht="38.25" x14ac:dyDescent="0.2">
      <c r="A1016" s="161" t="s">
        <v>695</v>
      </c>
      <c r="B1016" s="71" t="s">
        <v>374</v>
      </c>
      <c r="C1016" s="145" t="s">
        <v>149</v>
      </c>
      <c r="D1016" s="76"/>
      <c r="E1016" s="76"/>
      <c r="F1016" s="113">
        <f t="shared" si="293"/>
        <v>11750</v>
      </c>
      <c r="G1016" s="113">
        <f t="shared" si="293"/>
        <v>11750</v>
      </c>
      <c r="H1016" s="143">
        <f t="shared" si="293"/>
        <v>11750</v>
      </c>
    </row>
    <row r="1017" spans="1:9" ht="40.5" customHeight="1" x14ac:dyDescent="0.2">
      <c r="A1017" s="172" t="s">
        <v>686</v>
      </c>
      <c r="B1017" s="71" t="s">
        <v>374</v>
      </c>
      <c r="C1017" s="145" t="s">
        <v>150</v>
      </c>
      <c r="D1017" s="194"/>
      <c r="E1017" s="194"/>
      <c r="F1017" s="113">
        <f>F1018+F1024+F1027+F1030+F1021</f>
        <v>11750</v>
      </c>
      <c r="G1017" s="113">
        <f t="shared" ref="G1017:H1017" si="294">G1018+G1024+G1027+G1030+G1021</f>
        <v>11750</v>
      </c>
      <c r="H1017" s="143">
        <f t="shared" si="294"/>
        <v>11750</v>
      </c>
    </row>
    <row r="1018" spans="1:9" ht="89.25" x14ac:dyDescent="0.2">
      <c r="A1018" s="170" t="s">
        <v>550</v>
      </c>
      <c r="B1018" s="70" t="s">
        <v>374</v>
      </c>
      <c r="C1018" s="165" t="s">
        <v>548</v>
      </c>
      <c r="D1018" s="78"/>
      <c r="E1018" s="78"/>
      <c r="F1018" s="148">
        <f t="shared" ref="F1018:H1019" si="295">F1019</f>
        <v>585</v>
      </c>
      <c r="G1018" s="148">
        <f t="shared" si="295"/>
        <v>585</v>
      </c>
      <c r="H1018" s="149">
        <f t="shared" si="295"/>
        <v>585</v>
      </c>
    </row>
    <row r="1019" spans="1:9" ht="25.5" x14ac:dyDescent="0.2">
      <c r="A1019" s="150" t="s">
        <v>67</v>
      </c>
      <c r="B1019" s="70" t="s">
        <v>374</v>
      </c>
      <c r="C1019" s="165" t="s">
        <v>548</v>
      </c>
      <c r="D1019" s="151" t="s">
        <v>68</v>
      </c>
      <c r="E1019" s="151"/>
      <c r="F1019" s="148">
        <f t="shared" si="295"/>
        <v>585</v>
      </c>
      <c r="G1019" s="148">
        <f t="shared" si="295"/>
        <v>585</v>
      </c>
      <c r="H1019" s="149">
        <f t="shared" si="295"/>
        <v>585</v>
      </c>
    </row>
    <row r="1020" spans="1:9" ht="25.5" x14ac:dyDescent="0.2">
      <c r="A1020" s="150" t="s">
        <v>69</v>
      </c>
      <c r="B1020" s="70" t="s">
        <v>374</v>
      </c>
      <c r="C1020" s="165" t="s">
        <v>548</v>
      </c>
      <c r="D1020" s="151" t="s">
        <v>70</v>
      </c>
      <c r="E1020" s="151">
        <v>900100</v>
      </c>
      <c r="F1020" s="148">
        <v>585</v>
      </c>
      <c r="G1020" s="148">
        <v>585</v>
      </c>
      <c r="H1020" s="149">
        <v>585</v>
      </c>
    </row>
    <row r="1021" spans="1:9" ht="102" x14ac:dyDescent="0.2">
      <c r="A1021" s="150" t="s">
        <v>692</v>
      </c>
      <c r="B1021" s="70" t="s">
        <v>374</v>
      </c>
      <c r="C1021" s="165" t="s">
        <v>693</v>
      </c>
      <c r="D1021" s="151"/>
      <c r="E1021" s="151"/>
      <c r="F1021" s="148">
        <f t="shared" ref="F1021:H1022" si="296">F1022</f>
        <v>45</v>
      </c>
      <c r="G1021" s="148">
        <f t="shared" si="296"/>
        <v>45</v>
      </c>
      <c r="H1021" s="149">
        <f t="shared" si="296"/>
        <v>45</v>
      </c>
    </row>
    <row r="1022" spans="1:9" ht="25.5" x14ac:dyDescent="0.2">
      <c r="A1022" s="150" t="s">
        <v>67</v>
      </c>
      <c r="B1022" s="70" t="s">
        <v>374</v>
      </c>
      <c r="C1022" s="165" t="s">
        <v>693</v>
      </c>
      <c r="D1022" s="151" t="s">
        <v>68</v>
      </c>
      <c r="E1022" s="151"/>
      <c r="F1022" s="148">
        <f t="shared" si="296"/>
        <v>45</v>
      </c>
      <c r="G1022" s="148">
        <f t="shared" si="296"/>
        <v>45</v>
      </c>
      <c r="H1022" s="149">
        <f t="shared" si="296"/>
        <v>45</v>
      </c>
    </row>
    <row r="1023" spans="1:9" ht="25.5" x14ac:dyDescent="0.2">
      <c r="A1023" s="150" t="s">
        <v>69</v>
      </c>
      <c r="B1023" s="70" t="s">
        <v>374</v>
      </c>
      <c r="C1023" s="165" t="s">
        <v>693</v>
      </c>
      <c r="D1023" s="151" t="s">
        <v>70</v>
      </c>
      <c r="E1023" s="151">
        <v>900100</v>
      </c>
      <c r="F1023" s="148">
        <v>45</v>
      </c>
      <c r="G1023" s="148">
        <v>45</v>
      </c>
      <c r="H1023" s="149">
        <v>45</v>
      </c>
    </row>
    <row r="1024" spans="1:9" ht="102" x14ac:dyDescent="0.2">
      <c r="A1024" s="170" t="s">
        <v>551</v>
      </c>
      <c r="B1024" s="70" t="s">
        <v>374</v>
      </c>
      <c r="C1024" s="165" t="s">
        <v>549</v>
      </c>
      <c r="D1024" s="78"/>
      <c r="E1024" s="78"/>
      <c r="F1024" s="148">
        <f t="shared" ref="F1024:H1025" si="297">F1025</f>
        <v>6010</v>
      </c>
      <c r="G1024" s="148">
        <f t="shared" si="297"/>
        <v>6010</v>
      </c>
      <c r="H1024" s="149">
        <f t="shared" si="297"/>
        <v>6010</v>
      </c>
    </row>
    <row r="1025" spans="1:8" ht="25.5" x14ac:dyDescent="0.2">
      <c r="A1025" s="150" t="s">
        <v>67</v>
      </c>
      <c r="B1025" s="70" t="s">
        <v>374</v>
      </c>
      <c r="C1025" s="165" t="s">
        <v>549</v>
      </c>
      <c r="D1025" s="151" t="s">
        <v>68</v>
      </c>
      <c r="E1025" s="151"/>
      <c r="F1025" s="148">
        <f t="shared" si="297"/>
        <v>6010</v>
      </c>
      <c r="G1025" s="148">
        <f t="shared" si="297"/>
        <v>6010</v>
      </c>
      <c r="H1025" s="149">
        <f t="shared" si="297"/>
        <v>6010</v>
      </c>
    </row>
    <row r="1026" spans="1:8" ht="25.5" x14ac:dyDescent="0.2">
      <c r="A1026" s="150" t="s">
        <v>69</v>
      </c>
      <c r="B1026" s="70" t="s">
        <v>374</v>
      </c>
      <c r="C1026" s="165" t="s">
        <v>549</v>
      </c>
      <c r="D1026" s="151" t="s">
        <v>70</v>
      </c>
      <c r="E1026" s="151">
        <v>900100</v>
      </c>
      <c r="F1026" s="148">
        <v>6010</v>
      </c>
      <c r="G1026" s="148">
        <v>6010</v>
      </c>
      <c r="H1026" s="149">
        <v>6010</v>
      </c>
    </row>
    <row r="1027" spans="1:8" ht="153" x14ac:dyDescent="0.2">
      <c r="A1027" s="150" t="s">
        <v>568</v>
      </c>
      <c r="B1027" s="70" t="s">
        <v>374</v>
      </c>
      <c r="C1027" s="165" t="s">
        <v>567</v>
      </c>
      <c r="D1027" s="151"/>
      <c r="E1027" s="151"/>
      <c r="F1027" s="148">
        <f t="shared" ref="F1027:H1028" si="298">F1028</f>
        <v>4000</v>
      </c>
      <c r="G1027" s="148">
        <f t="shared" si="298"/>
        <v>4000</v>
      </c>
      <c r="H1027" s="149">
        <f t="shared" si="298"/>
        <v>4000</v>
      </c>
    </row>
    <row r="1028" spans="1:8" ht="25.5" x14ac:dyDescent="0.2">
      <c r="A1028" s="150" t="s">
        <v>67</v>
      </c>
      <c r="B1028" s="70" t="s">
        <v>374</v>
      </c>
      <c r="C1028" s="165" t="s">
        <v>567</v>
      </c>
      <c r="D1028" s="151" t="s">
        <v>68</v>
      </c>
      <c r="E1028" s="151"/>
      <c r="F1028" s="148">
        <f t="shared" si="298"/>
        <v>4000</v>
      </c>
      <c r="G1028" s="148">
        <f t="shared" si="298"/>
        <v>4000</v>
      </c>
      <c r="H1028" s="149">
        <f t="shared" si="298"/>
        <v>4000</v>
      </c>
    </row>
    <row r="1029" spans="1:8" ht="25.5" x14ac:dyDescent="0.2">
      <c r="A1029" s="150" t="s">
        <v>69</v>
      </c>
      <c r="B1029" s="70" t="s">
        <v>374</v>
      </c>
      <c r="C1029" s="165" t="s">
        <v>567</v>
      </c>
      <c r="D1029" s="151" t="s">
        <v>70</v>
      </c>
      <c r="E1029" s="151">
        <v>900100</v>
      </c>
      <c r="F1029" s="148">
        <v>4000</v>
      </c>
      <c r="G1029" s="148">
        <v>4000</v>
      </c>
      <c r="H1029" s="149">
        <v>4000</v>
      </c>
    </row>
    <row r="1030" spans="1:8" ht="102" x14ac:dyDescent="0.2">
      <c r="A1030" s="150" t="s">
        <v>685</v>
      </c>
      <c r="B1030" s="70" t="s">
        <v>374</v>
      </c>
      <c r="C1030" s="165" t="s">
        <v>684</v>
      </c>
      <c r="D1030" s="151"/>
      <c r="E1030" s="151"/>
      <c r="F1030" s="148">
        <f t="shared" ref="F1030:H1031" si="299">F1031</f>
        <v>1110</v>
      </c>
      <c r="G1030" s="148">
        <f t="shared" si="299"/>
        <v>1110</v>
      </c>
      <c r="H1030" s="149">
        <f t="shared" si="299"/>
        <v>1110</v>
      </c>
    </row>
    <row r="1031" spans="1:8" ht="25.5" x14ac:dyDescent="0.2">
      <c r="A1031" s="150" t="s">
        <v>67</v>
      </c>
      <c r="B1031" s="70" t="s">
        <v>374</v>
      </c>
      <c r="C1031" s="165" t="s">
        <v>684</v>
      </c>
      <c r="D1031" s="151" t="s">
        <v>68</v>
      </c>
      <c r="E1031" s="151"/>
      <c r="F1031" s="148">
        <f t="shared" si="299"/>
        <v>1110</v>
      </c>
      <c r="G1031" s="148">
        <f t="shared" si="299"/>
        <v>1110</v>
      </c>
      <c r="H1031" s="149">
        <f t="shared" si="299"/>
        <v>1110</v>
      </c>
    </row>
    <row r="1032" spans="1:8" ht="25.5" x14ac:dyDescent="0.2">
      <c r="A1032" s="150" t="s">
        <v>69</v>
      </c>
      <c r="B1032" s="70" t="s">
        <v>374</v>
      </c>
      <c r="C1032" s="165" t="s">
        <v>684</v>
      </c>
      <c r="D1032" s="151" t="s">
        <v>70</v>
      </c>
      <c r="E1032" s="151">
        <v>900100</v>
      </c>
      <c r="F1032" s="148">
        <v>1110</v>
      </c>
      <c r="G1032" s="148">
        <v>1110</v>
      </c>
      <c r="H1032" s="149">
        <v>1110</v>
      </c>
    </row>
    <row r="1033" spans="1:8" ht="17.25" customHeight="1" thickBot="1" x14ac:dyDescent="0.25">
      <c r="A1033" s="207" t="s">
        <v>31</v>
      </c>
      <c r="B1033" s="208"/>
      <c r="C1033" s="208"/>
      <c r="D1033" s="208"/>
      <c r="E1033" s="195"/>
      <c r="F1033" s="196">
        <f>F12+F195+F203+F256+F381+F585+F628+F894+F940+F974+F1013</f>
        <v>8760025.8100000005</v>
      </c>
      <c r="G1033" s="196">
        <f>G12+G195+G203+G256+G381+G585+G628+G894+G940+G974+G1013</f>
        <v>7700840.2799999993</v>
      </c>
      <c r="H1033" s="196">
        <f>H12+H195+H203+H256+H381+H585+H628+H894+H940+H974+H1013</f>
        <v>5511728.0300000003</v>
      </c>
    </row>
    <row r="1034" spans="1:8" ht="12" x14ac:dyDescent="0.2">
      <c r="A1034" s="197"/>
      <c r="B1034" s="99"/>
      <c r="C1034" s="99"/>
      <c r="D1034" s="99"/>
      <c r="E1034" s="99"/>
      <c r="F1034" s="198"/>
      <c r="G1034" s="198"/>
      <c r="H1034" s="198"/>
    </row>
    <row r="1035" spans="1:8" ht="12" x14ac:dyDescent="0.2">
      <c r="A1035" s="197"/>
      <c r="B1035" s="99"/>
      <c r="C1035" s="99"/>
      <c r="D1035" s="99"/>
      <c r="E1035" s="99"/>
      <c r="F1035" s="198"/>
      <c r="G1035" s="198"/>
      <c r="H1035" s="198"/>
    </row>
    <row r="1036" spans="1:8" ht="12" x14ac:dyDescent="0.2">
      <c r="A1036" s="197"/>
      <c r="B1036" s="99"/>
      <c r="C1036" s="99"/>
      <c r="D1036" s="99"/>
      <c r="E1036" s="99"/>
      <c r="F1036" s="198"/>
      <c r="G1036" s="198"/>
      <c r="H1036" s="198"/>
    </row>
    <row r="1037" spans="1:8" ht="12" x14ac:dyDescent="0.2">
      <c r="A1037" s="197"/>
      <c r="B1037" s="99"/>
      <c r="C1037" s="99"/>
      <c r="D1037" s="99"/>
      <c r="E1037" s="99"/>
      <c r="F1037" s="198"/>
      <c r="G1037" s="198"/>
      <c r="H1037" s="198"/>
    </row>
    <row r="1038" spans="1:8" ht="12" x14ac:dyDescent="0.2">
      <c r="A1038" s="197"/>
      <c r="B1038" s="99"/>
      <c r="C1038" s="99"/>
      <c r="D1038" s="99"/>
      <c r="E1038" s="99"/>
      <c r="F1038" s="198"/>
      <c r="G1038" s="198"/>
      <c r="H1038" s="198"/>
    </row>
    <row r="1039" spans="1:8" ht="12" x14ac:dyDescent="0.2">
      <c r="A1039" s="197"/>
      <c r="B1039" s="99"/>
      <c r="C1039" s="99"/>
      <c r="D1039" s="99"/>
      <c r="E1039" s="99"/>
      <c r="F1039" s="198"/>
      <c r="G1039" s="198"/>
      <c r="H1039" s="198"/>
    </row>
    <row r="1040" spans="1:8" ht="12" x14ac:dyDescent="0.2">
      <c r="A1040" s="197"/>
      <c r="B1040" s="99"/>
      <c r="C1040" s="99"/>
      <c r="D1040" s="99"/>
      <c r="E1040" s="99"/>
      <c r="F1040" s="198"/>
      <c r="G1040" s="198"/>
      <c r="H1040" s="198"/>
    </row>
    <row r="1041" spans="1:8" ht="12" x14ac:dyDescent="0.2">
      <c r="A1041" s="197"/>
      <c r="B1041" s="99"/>
      <c r="C1041" s="99"/>
      <c r="D1041" s="99"/>
      <c r="E1041" s="99"/>
      <c r="F1041" s="198"/>
      <c r="G1041" s="198"/>
      <c r="H1041" s="198"/>
    </row>
    <row r="1042" spans="1:8" ht="12" x14ac:dyDescent="0.2">
      <c r="A1042" s="197"/>
      <c r="B1042" s="99"/>
      <c r="C1042" s="99"/>
      <c r="D1042" s="99"/>
      <c r="E1042" s="99"/>
      <c r="F1042" s="198"/>
      <c r="G1042" s="198"/>
      <c r="H1042" s="198"/>
    </row>
    <row r="1043" spans="1:8" ht="12" x14ac:dyDescent="0.2">
      <c r="A1043" s="197"/>
      <c r="B1043" s="99"/>
      <c r="C1043" s="99"/>
      <c r="D1043" s="99"/>
      <c r="E1043" s="99"/>
      <c r="F1043" s="198"/>
      <c r="G1043" s="198"/>
      <c r="H1043" s="198"/>
    </row>
    <row r="1044" spans="1:8" ht="12" x14ac:dyDescent="0.2">
      <c r="A1044" s="197"/>
      <c r="B1044" s="99"/>
      <c r="C1044" s="99"/>
      <c r="D1044" s="99"/>
      <c r="E1044" s="99"/>
      <c r="F1044" s="198"/>
      <c r="G1044" s="198"/>
      <c r="H1044" s="198"/>
    </row>
    <row r="1045" spans="1:8" ht="12" x14ac:dyDescent="0.2">
      <c r="A1045" s="197"/>
      <c r="B1045" s="99"/>
      <c r="C1045" s="99"/>
      <c r="D1045" s="99"/>
      <c r="E1045" s="99"/>
      <c r="F1045" s="198"/>
      <c r="G1045" s="198"/>
      <c r="H1045" s="198"/>
    </row>
    <row r="1046" spans="1:8" ht="12" x14ac:dyDescent="0.2">
      <c r="A1046" s="197"/>
      <c r="B1046" s="99"/>
      <c r="C1046" s="99"/>
      <c r="D1046" s="99"/>
      <c r="E1046" s="99"/>
      <c r="F1046" s="198"/>
      <c r="G1046" s="198"/>
      <c r="H1046" s="198"/>
    </row>
    <row r="1047" spans="1:8" ht="12" x14ac:dyDescent="0.2">
      <c r="A1047" s="197"/>
      <c r="B1047" s="99"/>
      <c r="C1047" s="99"/>
      <c r="D1047" s="99"/>
      <c r="E1047" s="99"/>
      <c r="F1047" s="198"/>
      <c r="G1047" s="198"/>
      <c r="H1047" s="198"/>
    </row>
    <row r="1048" spans="1:8" ht="12" x14ac:dyDescent="0.2">
      <c r="A1048" s="197"/>
      <c r="B1048" s="99"/>
      <c r="C1048" s="99"/>
      <c r="D1048" s="99"/>
      <c r="E1048" s="99"/>
      <c r="F1048" s="198"/>
      <c r="G1048" s="198"/>
      <c r="H1048" s="198"/>
    </row>
    <row r="1049" spans="1:8" ht="12" x14ac:dyDescent="0.2">
      <c r="A1049" s="197"/>
      <c r="B1049" s="99"/>
      <c r="C1049" s="99"/>
      <c r="D1049" s="99"/>
      <c r="E1049" s="99"/>
      <c r="F1049" s="198"/>
      <c r="G1049" s="198"/>
      <c r="H1049" s="198"/>
    </row>
    <row r="1050" spans="1:8" ht="12" x14ac:dyDescent="0.2">
      <c r="A1050" s="197"/>
      <c r="B1050" s="99"/>
      <c r="C1050" s="99"/>
      <c r="D1050" s="99"/>
      <c r="E1050" s="99"/>
      <c r="F1050" s="198"/>
      <c r="G1050" s="198"/>
      <c r="H1050" s="198"/>
    </row>
    <row r="1051" spans="1:8" ht="12" x14ac:dyDescent="0.2">
      <c r="A1051" s="197"/>
      <c r="B1051" s="99"/>
      <c r="C1051" s="99"/>
      <c r="D1051" s="99"/>
      <c r="E1051" s="99"/>
      <c r="F1051" s="198"/>
      <c r="G1051" s="198"/>
      <c r="H1051" s="198"/>
    </row>
    <row r="1052" spans="1:8" ht="12" x14ac:dyDescent="0.2">
      <c r="A1052" s="197"/>
      <c r="B1052" s="99"/>
      <c r="C1052" s="99"/>
      <c r="D1052" s="99"/>
      <c r="E1052" s="99"/>
      <c r="F1052" s="198"/>
      <c r="G1052" s="198"/>
      <c r="H1052" s="198"/>
    </row>
    <row r="1053" spans="1:8" ht="12" x14ac:dyDescent="0.2">
      <c r="A1053" s="197"/>
      <c r="B1053" s="99"/>
      <c r="C1053" s="99"/>
      <c r="D1053" s="99"/>
      <c r="E1053" s="99"/>
      <c r="F1053" s="198"/>
      <c r="G1053" s="198"/>
      <c r="H1053" s="198"/>
    </row>
    <row r="1054" spans="1:8" ht="12" x14ac:dyDescent="0.2">
      <c r="A1054" s="197"/>
      <c r="B1054" s="99"/>
      <c r="C1054" s="99"/>
      <c r="D1054" s="99"/>
      <c r="E1054" s="99"/>
      <c r="F1054" s="198"/>
      <c r="G1054" s="198"/>
      <c r="H1054" s="198"/>
    </row>
    <row r="1055" spans="1:8" ht="12" x14ac:dyDescent="0.2">
      <c r="A1055" s="197"/>
      <c r="B1055" s="99"/>
      <c r="C1055" s="99"/>
      <c r="D1055" s="99"/>
      <c r="E1055" s="99"/>
      <c r="F1055" s="198"/>
      <c r="G1055" s="198"/>
      <c r="H1055" s="198"/>
    </row>
    <row r="1056" spans="1:8" ht="12" x14ac:dyDescent="0.2">
      <c r="A1056" s="197"/>
      <c r="B1056" s="99"/>
      <c r="C1056" s="99"/>
      <c r="D1056" s="99"/>
      <c r="E1056" s="99"/>
      <c r="F1056" s="198"/>
      <c r="G1056" s="198"/>
      <c r="H1056" s="198"/>
    </row>
    <row r="1057" spans="1:8" ht="12" x14ac:dyDescent="0.2">
      <c r="A1057" s="197"/>
      <c r="B1057" s="99"/>
      <c r="C1057" s="99"/>
      <c r="D1057" s="99"/>
      <c r="E1057" s="99"/>
      <c r="F1057" s="198"/>
      <c r="G1057" s="198"/>
      <c r="H1057" s="198"/>
    </row>
    <row r="1058" spans="1:8" ht="12" x14ac:dyDescent="0.2">
      <c r="A1058" s="197"/>
      <c r="B1058" s="99"/>
      <c r="C1058" s="99"/>
      <c r="D1058" s="99"/>
      <c r="E1058" s="99"/>
      <c r="F1058" s="198"/>
      <c r="G1058" s="198"/>
      <c r="H1058" s="198"/>
    </row>
    <row r="1059" spans="1:8" ht="12" x14ac:dyDescent="0.2">
      <c r="A1059" s="197"/>
      <c r="B1059" s="99"/>
      <c r="C1059" s="99"/>
      <c r="D1059" s="99"/>
      <c r="E1059" s="99"/>
      <c r="F1059" s="198"/>
      <c r="G1059" s="198"/>
      <c r="H1059" s="198"/>
    </row>
    <row r="1060" spans="1:8" ht="12" x14ac:dyDescent="0.2">
      <c r="A1060" s="197"/>
      <c r="B1060" s="99"/>
      <c r="C1060" s="99"/>
      <c r="D1060" s="99"/>
      <c r="E1060" s="99"/>
      <c r="F1060" s="198"/>
      <c r="G1060" s="198"/>
      <c r="H1060" s="198"/>
    </row>
    <row r="1061" spans="1:8" ht="12" x14ac:dyDescent="0.2">
      <c r="A1061" s="197"/>
      <c r="B1061" s="99"/>
      <c r="C1061" s="99"/>
      <c r="D1061" s="99"/>
      <c r="E1061" s="99"/>
      <c r="F1061" s="198"/>
      <c r="G1061" s="198"/>
      <c r="H1061" s="198"/>
    </row>
    <row r="1062" spans="1:8" ht="12" x14ac:dyDescent="0.2">
      <c r="A1062" s="197"/>
      <c r="B1062" s="99"/>
      <c r="C1062" s="99"/>
      <c r="D1062" s="99"/>
      <c r="E1062" s="99"/>
      <c r="F1062" s="198"/>
      <c r="G1062" s="198"/>
      <c r="H1062" s="198"/>
    </row>
    <row r="1063" spans="1:8" ht="12" x14ac:dyDescent="0.2">
      <c r="A1063" s="197"/>
      <c r="B1063" s="99"/>
      <c r="C1063" s="99"/>
      <c r="D1063" s="99"/>
      <c r="E1063" s="99"/>
      <c r="F1063" s="198"/>
      <c r="G1063" s="198"/>
      <c r="H1063" s="198"/>
    </row>
    <row r="1064" spans="1:8" ht="12" x14ac:dyDescent="0.2">
      <c r="A1064" s="197"/>
      <c r="B1064" s="99"/>
      <c r="C1064" s="99"/>
      <c r="D1064" s="99"/>
      <c r="E1064" s="99"/>
      <c r="F1064" s="198"/>
      <c r="G1064" s="198"/>
      <c r="H1064" s="198"/>
    </row>
    <row r="1065" spans="1:8" ht="12" x14ac:dyDescent="0.2">
      <c r="A1065" s="197"/>
      <c r="B1065" s="99"/>
      <c r="C1065" s="99"/>
      <c r="D1065" s="99"/>
      <c r="E1065" s="99"/>
      <c r="F1065" s="198"/>
      <c r="G1065" s="198"/>
      <c r="H1065" s="198"/>
    </row>
    <row r="1066" spans="1:8" ht="12" x14ac:dyDescent="0.2">
      <c r="A1066" s="197"/>
      <c r="B1066" s="99"/>
      <c r="C1066" s="99"/>
      <c r="D1066" s="99"/>
      <c r="E1066" s="99"/>
      <c r="F1066" s="198"/>
      <c r="G1066" s="198"/>
      <c r="H1066" s="198"/>
    </row>
    <row r="1067" spans="1:8" ht="12" x14ac:dyDescent="0.2">
      <c r="A1067" s="197"/>
      <c r="B1067" s="99"/>
      <c r="C1067" s="99"/>
      <c r="D1067" s="99"/>
      <c r="E1067" s="99"/>
      <c r="F1067" s="198"/>
      <c r="G1067" s="198"/>
      <c r="H1067" s="198"/>
    </row>
    <row r="1068" spans="1:8" ht="12" x14ac:dyDescent="0.2">
      <c r="A1068" s="197"/>
      <c r="B1068" s="99"/>
      <c r="C1068" s="99"/>
      <c r="D1068" s="99"/>
      <c r="E1068" s="99"/>
      <c r="F1068" s="198"/>
      <c r="G1068" s="198"/>
      <c r="H1068" s="198"/>
    </row>
    <row r="1069" spans="1:8" ht="12" x14ac:dyDescent="0.2">
      <c r="A1069" s="197"/>
      <c r="B1069" s="99"/>
      <c r="C1069" s="99"/>
      <c r="D1069" s="99"/>
      <c r="E1069" s="99"/>
      <c r="F1069" s="198"/>
      <c r="G1069" s="198"/>
      <c r="H1069" s="198"/>
    </row>
    <row r="1070" spans="1:8" ht="12" x14ac:dyDescent="0.2">
      <c r="A1070" s="197"/>
      <c r="B1070" s="99"/>
      <c r="C1070" s="99"/>
      <c r="D1070" s="99"/>
      <c r="E1070" s="99"/>
      <c r="F1070" s="198"/>
      <c r="G1070" s="198"/>
      <c r="H1070" s="198"/>
    </row>
    <row r="1071" spans="1:8" ht="12" x14ac:dyDescent="0.2">
      <c r="A1071" s="197"/>
      <c r="B1071" s="99"/>
      <c r="C1071" s="99"/>
      <c r="D1071" s="99"/>
      <c r="E1071" s="99"/>
      <c r="F1071" s="198"/>
      <c r="G1071" s="198"/>
      <c r="H1071" s="198"/>
    </row>
    <row r="1072" spans="1:8" ht="12" x14ac:dyDescent="0.2">
      <c r="A1072" s="197"/>
      <c r="B1072" s="99"/>
      <c r="C1072" s="99"/>
      <c r="D1072" s="99"/>
      <c r="E1072" s="99"/>
      <c r="F1072" s="198"/>
      <c r="G1072" s="198"/>
      <c r="H1072" s="198"/>
    </row>
    <row r="1073" spans="1:8" ht="12" x14ac:dyDescent="0.2">
      <c r="A1073" s="197"/>
      <c r="B1073" s="99"/>
      <c r="C1073" s="99"/>
      <c r="D1073" s="99"/>
      <c r="E1073" s="99"/>
      <c r="F1073" s="198"/>
      <c r="G1073" s="198"/>
      <c r="H1073" s="198"/>
    </row>
    <row r="1074" spans="1:8" ht="12" x14ac:dyDescent="0.2">
      <c r="A1074" s="197"/>
      <c r="B1074" s="99"/>
      <c r="C1074" s="99"/>
      <c r="D1074" s="99"/>
      <c r="E1074" s="99"/>
      <c r="F1074" s="198"/>
      <c r="G1074" s="198"/>
      <c r="H1074" s="198"/>
    </row>
    <row r="1075" spans="1:8" ht="12" x14ac:dyDescent="0.2">
      <c r="A1075" s="197"/>
      <c r="B1075" s="99"/>
      <c r="C1075" s="99"/>
      <c r="D1075" s="99"/>
      <c r="E1075" s="99"/>
      <c r="F1075" s="198"/>
      <c r="G1075" s="198"/>
      <c r="H1075" s="198"/>
    </row>
    <row r="1076" spans="1:8" ht="12" x14ac:dyDescent="0.2">
      <c r="A1076" s="197"/>
      <c r="B1076" s="99"/>
      <c r="C1076" s="99"/>
      <c r="D1076" s="99"/>
      <c r="E1076" s="99"/>
      <c r="F1076" s="198"/>
      <c r="G1076" s="198"/>
      <c r="H1076" s="198"/>
    </row>
  </sheetData>
  <autoFilter ref="A11:I1076" xr:uid="{00000000-0009-0000-0000-000000000000}"/>
  <mergeCells count="16">
    <mergeCell ref="A1033:D1033"/>
    <mergeCell ref="A8:A10"/>
    <mergeCell ref="B9:B10"/>
    <mergeCell ref="C9:C10"/>
    <mergeCell ref="D9:D10"/>
    <mergeCell ref="B8:E8"/>
    <mergeCell ref="E9:E10"/>
    <mergeCell ref="A6:H6"/>
    <mergeCell ref="G8:G10"/>
    <mergeCell ref="H8:H10"/>
    <mergeCell ref="F7:H7"/>
    <mergeCell ref="F2:H2"/>
    <mergeCell ref="F3:H3"/>
    <mergeCell ref="F8:F10"/>
    <mergeCell ref="F4:H4"/>
    <mergeCell ref="F5:H5"/>
  </mergeCells>
  <phoneticPr fontId="4" type="noConversion"/>
  <pageMargins left="0.98425196850393704" right="0.62992125984251968" top="0.39370078740157483" bottom="0.39370078740157483" header="0.11811023622047245" footer="0.11811023622047245"/>
  <pageSetup scale="59" fitToHeight="25" orientation="portrait" r:id="rId1"/>
  <rowBreaks count="1" manualBreakCount="1">
    <brk id="36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33" t="s">
        <v>0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34" t="s">
        <v>1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" ht="9" customHeight="1" x14ac:dyDescent="0.2">
      <c r="A4" s="2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34" t="s">
        <v>2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</row>
    <row r="6" spans="1:27" ht="18.75" customHeight="1" thickBot="1" x14ac:dyDescent="0.25">
      <c r="A6" s="2"/>
      <c r="B6" s="237" t="s">
        <v>44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35" t="s">
        <v>3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36" t="s">
        <v>9</v>
      </c>
      <c r="Z7" s="236"/>
      <c r="AA7" s="33" t="s">
        <v>10</v>
      </c>
    </row>
    <row r="8" spans="1:27" ht="13.5" thickBot="1" x14ac:dyDescent="0.25">
      <c r="A8" s="4"/>
      <c r="B8" s="221" t="s">
        <v>11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22" t="s">
        <v>11</v>
      </c>
      <c r="Z8" s="222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23" t="s">
        <v>12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24" t="s">
        <v>15</v>
      </c>
      <c r="Z10" s="224"/>
      <c r="AA10" s="39" t="s">
        <v>16</v>
      </c>
    </row>
    <row r="11" spans="1:27" ht="14.25" customHeight="1" x14ac:dyDescent="0.2">
      <c r="A11" s="5"/>
      <c r="B11" s="16"/>
      <c r="C11" s="225" t="s">
        <v>17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26" t="s">
        <v>15</v>
      </c>
      <c r="Z11" s="226"/>
      <c r="AA11" s="41" t="s">
        <v>16</v>
      </c>
    </row>
    <row r="12" spans="1:27" ht="14.25" customHeight="1" x14ac:dyDescent="0.2">
      <c r="A12" s="5"/>
      <c r="B12" s="16"/>
      <c r="C12" s="42"/>
      <c r="D12" s="232" t="s">
        <v>19</v>
      </c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27" t="s">
        <v>15</v>
      </c>
      <c r="Z12" s="227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28" t="s">
        <v>21</v>
      </c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29" t="s">
        <v>15</v>
      </c>
      <c r="Z13" s="229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30" t="s">
        <v>23</v>
      </c>
      <c r="G14" s="230"/>
      <c r="H14" s="230"/>
      <c r="I14" s="230"/>
      <c r="J14" s="230"/>
      <c r="K14" s="230"/>
      <c r="L14" s="230"/>
      <c r="M14" s="230"/>
      <c r="N14" s="230"/>
      <c r="O14" s="230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31" t="s">
        <v>15</v>
      </c>
      <c r="Z14" s="231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38" t="s">
        <v>25</v>
      </c>
      <c r="H15" s="238"/>
      <c r="I15" s="238"/>
      <c r="J15" s="238"/>
      <c r="K15" s="238"/>
      <c r="L15" s="238"/>
      <c r="M15" s="238"/>
      <c r="N15" s="238"/>
      <c r="O15" s="23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39" t="s">
        <v>15</v>
      </c>
      <c r="Z15" s="239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40" t="s">
        <v>27</v>
      </c>
      <c r="I16" s="240"/>
      <c r="J16" s="240"/>
      <c r="K16" s="240"/>
      <c r="L16" s="240"/>
      <c r="M16" s="240"/>
      <c r="N16" s="240"/>
      <c r="O16" s="24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41" t="s">
        <v>15</v>
      </c>
      <c r="Z16" s="241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43" t="s">
        <v>55</v>
      </c>
      <c r="J17" s="244"/>
      <c r="K17" s="244"/>
      <c r="L17" s="244"/>
      <c r="M17" s="244"/>
      <c r="N17" s="244"/>
      <c r="O17" s="24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42" t="s">
        <v>15</v>
      </c>
      <c r="Z17" s="242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18" t="s">
        <v>56</v>
      </c>
      <c r="J18" s="219"/>
      <c r="K18" s="219"/>
      <c r="L18" s="219"/>
      <c r="M18" s="219"/>
      <c r="N18" s="219"/>
      <c r="O18" s="220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16" t="s">
        <v>15</v>
      </c>
      <c r="Z18" s="216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13" t="s">
        <v>29</v>
      </c>
      <c r="J19" s="214"/>
      <c r="K19" s="214"/>
      <c r="L19" s="214"/>
      <c r="M19" s="214"/>
      <c r="N19" s="214"/>
      <c r="O19" s="215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17" t="s">
        <v>15</v>
      </c>
      <c r="Z19" s="217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54" t="s">
        <v>42</v>
      </c>
      <c r="K20" s="255"/>
      <c r="L20" s="255"/>
      <c r="M20" s="255"/>
      <c r="N20" s="255"/>
      <c r="O20" s="256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46" t="s">
        <v>15</v>
      </c>
      <c r="Z20" s="246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54" t="s">
        <v>49</v>
      </c>
      <c r="L21" s="255"/>
      <c r="M21" s="255"/>
      <c r="N21" s="255"/>
      <c r="O21" s="256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46" t="s">
        <v>15</v>
      </c>
      <c r="Z21" s="246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54" t="s">
        <v>54</v>
      </c>
      <c r="M22" s="255"/>
      <c r="N22" s="255"/>
      <c r="O22" s="256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46" t="s">
        <v>15</v>
      </c>
      <c r="Z22" s="246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57" t="s">
        <v>50</v>
      </c>
      <c r="N23" s="258"/>
      <c r="O23" s="259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46" t="s">
        <v>15</v>
      </c>
      <c r="Z23" s="246"/>
      <c r="AA23" s="57" t="s">
        <v>16</v>
      </c>
    </row>
    <row r="24" spans="1:30" ht="14.85" customHeight="1" thickBot="1" x14ac:dyDescent="0.25">
      <c r="X24" s="58"/>
      <c r="Y24" s="248"/>
      <c r="Z24" s="248"/>
      <c r="AA24" s="58"/>
    </row>
    <row r="25" spans="1:30" ht="13.5" thickBot="1" x14ac:dyDescent="0.25">
      <c r="A25" s="5"/>
      <c r="B25" s="251" t="s">
        <v>31</v>
      </c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3"/>
      <c r="X25" s="59" t="s">
        <v>14</v>
      </c>
      <c r="Y25" s="249" t="s">
        <v>15</v>
      </c>
      <c r="Z25" s="249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34" t="s">
        <v>32</v>
      </c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61" t="s">
        <v>33</v>
      </c>
      <c r="P27" s="62"/>
      <c r="Q27" s="250"/>
      <c r="R27" s="250"/>
      <c r="S27" s="62"/>
      <c r="T27" s="62"/>
      <c r="U27" s="62"/>
      <c r="V27" s="62"/>
      <c r="W27" s="62"/>
      <c r="X27" s="250" t="s">
        <v>34</v>
      </c>
      <c r="Y27" s="250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47" t="s">
        <v>37</v>
      </c>
      <c r="R28" s="247"/>
      <c r="S28" s="25"/>
      <c r="T28" s="25"/>
      <c r="U28" s="25"/>
      <c r="V28" s="25"/>
      <c r="W28" s="25"/>
      <c r="X28" s="247" t="s">
        <v>38</v>
      </c>
      <c r="Y28" s="247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Пользователь</cp:lastModifiedBy>
  <cp:revision>0</cp:revision>
  <cp:lastPrinted>2025-12-17T11:24:14Z</cp:lastPrinted>
  <dcterms:created xsi:type="dcterms:W3CDTF">2017-02-20T14:15:25Z</dcterms:created>
  <dcterms:modified xsi:type="dcterms:W3CDTF">2026-02-09T06:23:43Z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